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660" windowHeight="10785"/>
  </bookViews>
  <sheets>
    <sheet name="Приложение 8 науш ОБАС" sheetId="1" r:id="rId1"/>
    <sheet name="Нет наруш у минфина" sheetId="2" r:id="rId2"/>
    <sheet name="Здрав ФБ" sheetId="3" r:id="rId3"/>
    <sheet name="Заключения монит 9 мес 2025" sheetId="4" r:id="rId4"/>
  </sheets>
  <definedNames>
    <definedName name="_xlnm._FilterDatabase" localSheetId="0" hidden="1">'Приложение 8 науш ОБАС'!$B$8:$S$190</definedName>
    <definedName name="_xlnm.Print_Titles" localSheetId="0">'Приложение 8 науш ОБАС'!$5:$7</definedName>
    <definedName name="_xlnm.Print_Area" localSheetId="0">'Приложение 8 науш ОБАС'!$B$1:$S$190</definedName>
  </definedNames>
  <calcPr calcId="144525"/>
</workbook>
</file>

<file path=xl/calcChain.xml><?xml version="1.0" encoding="utf-8"?>
<calcChain xmlns="http://schemas.openxmlformats.org/spreadsheetml/2006/main">
  <c r="D12" i="3" l="1"/>
  <c r="C12" i="3"/>
  <c r="B12" i="3"/>
  <c r="A11" i="3"/>
  <c r="J10" i="3"/>
  <c r="I10" i="3"/>
  <c r="H10" i="3"/>
  <c r="A10" i="3"/>
  <c r="G9" i="3"/>
  <c r="A9" i="3"/>
  <c r="G8" i="3"/>
  <c r="A8" i="3"/>
  <c r="G7" i="3"/>
  <c r="A7" i="3"/>
  <c r="G6" i="3"/>
  <c r="A6" i="3"/>
  <c r="G5" i="3"/>
  <c r="A5" i="3"/>
  <c r="G4" i="3"/>
  <c r="G10" i="3" s="1"/>
  <c r="A4" i="3"/>
  <c r="A12" i="3" s="1"/>
  <c r="Q190" i="1"/>
  <c r="P190" i="1"/>
  <c r="O190" i="1"/>
  <c r="N190" i="1"/>
  <c r="M190" i="1"/>
  <c r="L190" i="1"/>
  <c r="K190" i="1"/>
  <c r="J190" i="1"/>
  <c r="I190" i="1"/>
  <c r="H190" i="1"/>
  <c r="G190" i="1"/>
  <c r="F190" i="1"/>
  <c r="D190" i="1"/>
  <c r="C190" i="1"/>
  <c r="C172" i="1"/>
  <c r="Q167" i="1"/>
  <c r="P167" i="1"/>
  <c r="O167" i="1"/>
  <c r="M167" i="1"/>
  <c r="L167" i="1"/>
  <c r="K167" i="1"/>
  <c r="I167" i="1"/>
  <c r="H167" i="1"/>
  <c r="G167" i="1"/>
  <c r="F167" i="1"/>
  <c r="D167" i="1"/>
  <c r="C167" i="1"/>
  <c r="N166" i="1"/>
  <c r="J166" i="1"/>
  <c r="N165" i="1"/>
  <c r="N167" i="1" s="1"/>
  <c r="J165" i="1"/>
  <c r="J164" i="1"/>
  <c r="J163" i="1"/>
  <c r="J167" i="1" s="1"/>
  <c r="Q158" i="1"/>
  <c r="P158" i="1"/>
  <c r="O158" i="1"/>
  <c r="N158" i="1"/>
  <c r="M158" i="1"/>
  <c r="L158" i="1"/>
  <c r="K158" i="1"/>
  <c r="J158" i="1"/>
  <c r="I158" i="1"/>
  <c r="H158" i="1"/>
  <c r="G158" i="1"/>
  <c r="F158" i="1"/>
  <c r="D158" i="1"/>
  <c r="C158" i="1"/>
  <c r="Q155" i="1"/>
  <c r="P155" i="1"/>
  <c r="O155" i="1"/>
  <c r="M155" i="1"/>
  <c r="L155" i="1"/>
  <c r="K155" i="1"/>
  <c r="I155" i="1"/>
  <c r="H155" i="1"/>
  <c r="G155" i="1"/>
  <c r="D155" i="1"/>
  <c r="C155" i="1"/>
  <c r="N151" i="1"/>
  <c r="N155" i="1" s="1"/>
  <c r="J151" i="1"/>
  <c r="J155" i="1" s="1"/>
  <c r="F149" i="1"/>
  <c r="F155" i="1" s="1"/>
  <c r="Q146" i="1"/>
  <c r="P146" i="1"/>
  <c r="O146" i="1"/>
  <c r="N146" i="1"/>
  <c r="M146" i="1"/>
  <c r="L146" i="1"/>
  <c r="K146" i="1"/>
  <c r="J146" i="1"/>
  <c r="I146" i="1"/>
  <c r="H146" i="1"/>
  <c r="G146" i="1"/>
  <c r="F146" i="1"/>
  <c r="D146" i="1"/>
  <c r="C146" i="1"/>
  <c r="J136" i="1"/>
  <c r="Q134" i="1"/>
  <c r="P134" i="1"/>
  <c r="O134" i="1"/>
  <c r="N134" i="1"/>
  <c r="M134" i="1"/>
  <c r="L134" i="1"/>
  <c r="K134" i="1"/>
  <c r="I134" i="1"/>
  <c r="H134" i="1"/>
  <c r="G134" i="1"/>
  <c r="F134" i="1"/>
  <c r="D134" i="1"/>
  <c r="C134" i="1"/>
  <c r="J131" i="1"/>
  <c r="J134" i="1" s="1"/>
  <c r="Q129" i="1"/>
  <c r="P129" i="1"/>
  <c r="O129" i="1"/>
  <c r="N129" i="1"/>
  <c r="M129" i="1"/>
  <c r="L129" i="1"/>
  <c r="K129" i="1"/>
  <c r="J129" i="1"/>
  <c r="I129" i="1"/>
  <c r="H129" i="1"/>
  <c r="G129" i="1"/>
  <c r="F129" i="1"/>
  <c r="D129" i="1"/>
  <c r="C129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D122" i="1"/>
  <c r="C122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D116" i="1"/>
  <c r="C116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D108" i="1"/>
  <c r="C108" i="1"/>
  <c r="J107" i="1"/>
  <c r="Q105" i="1"/>
  <c r="P105" i="1"/>
  <c r="O105" i="1"/>
  <c r="N105" i="1"/>
  <c r="M105" i="1"/>
  <c r="L105" i="1"/>
  <c r="K105" i="1"/>
  <c r="I105" i="1"/>
  <c r="H105" i="1"/>
  <c r="G105" i="1"/>
  <c r="F105" i="1"/>
  <c r="D105" i="1"/>
  <c r="C105" i="1"/>
  <c r="J104" i="1"/>
  <c r="J103" i="1"/>
  <c r="J102" i="1"/>
  <c r="J101" i="1"/>
  <c r="J100" i="1"/>
  <c r="J99" i="1"/>
  <c r="J98" i="1"/>
  <c r="J105" i="1" s="1"/>
  <c r="Q96" i="1"/>
  <c r="P96" i="1"/>
  <c r="O96" i="1"/>
  <c r="N96" i="1"/>
  <c r="M96" i="1"/>
  <c r="L96" i="1"/>
  <c r="K96" i="1"/>
  <c r="J96" i="1"/>
  <c r="I96" i="1"/>
  <c r="H96" i="1"/>
  <c r="G96" i="1"/>
  <c r="F96" i="1"/>
  <c r="D96" i="1"/>
  <c r="C96" i="1"/>
  <c r="J95" i="1"/>
  <c r="Q93" i="1"/>
  <c r="P93" i="1"/>
  <c r="O93" i="1"/>
  <c r="M93" i="1"/>
  <c r="L93" i="1"/>
  <c r="K93" i="1"/>
  <c r="J93" i="1"/>
  <c r="I93" i="1"/>
  <c r="H93" i="1"/>
  <c r="G93" i="1"/>
  <c r="F93" i="1"/>
  <c r="C93" i="1"/>
  <c r="N89" i="1"/>
  <c r="D89" i="1" s="1"/>
  <c r="N88" i="1"/>
  <c r="N93" i="1" s="1"/>
  <c r="L86" i="1"/>
  <c r="K86" i="1"/>
  <c r="I86" i="1"/>
  <c r="H86" i="1"/>
  <c r="G86" i="1"/>
  <c r="F86" i="1"/>
  <c r="D86" i="1"/>
  <c r="C86" i="1"/>
  <c r="Q85" i="1"/>
  <c r="Q86" i="1" s="1"/>
  <c r="P85" i="1"/>
  <c r="P86" i="1" s="1"/>
  <c r="P9" i="1" s="1"/>
  <c r="O85" i="1"/>
  <c r="N85" i="1" s="1"/>
  <c r="N84" i="1"/>
  <c r="J82" i="1"/>
  <c r="M81" i="1"/>
  <c r="J81" i="1" s="1"/>
  <c r="J80" i="1"/>
  <c r="Q79" i="1"/>
  <c r="N79" i="1"/>
  <c r="Q78" i="1"/>
  <c r="N78" i="1"/>
  <c r="N77" i="1"/>
  <c r="N76" i="1"/>
  <c r="N86" i="1" s="1"/>
  <c r="Q74" i="1"/>
  <c r="P74" i="1"/>
  <c r="O74" i="1"/>
  <c r="M74" i="1"/>
  <c r="L74" i="1"/>
  <c r="K74" i="1"/>
  <c r="J74" i="1"/>
  <c r="I74" i="1"/>
  <c r="H74" i="1"/>
  <c r="G74" i="1"/>
  <c r="F74" i="1"/>
  <c r="C74" i="1"/>
  <c r="D73" i="1"/>
  <c r="D74" i="1" s="1"/>
  <c r="N71" i="1"/>
  <c r="N74" i="1" s="1"/>
  <c r="Q69" i="1"/>
  <c r="P69" i="1"/>
  <c r="O69" i="1"/>
  <c r="N69" i="1"/>
  <c r="M69" i="1"/>
  <c r="L69" i="1"/>
  <c r="K69" i="1"/>
  <c r="I69" i="1"/>
  <c r="H69" i="1"/>
  <c r="G69" i="1"/>
  <c r="F69" i="1"/>
  <c r="D69" i="1"/>
  <c r="C69" i="1"/>
  <c r="J68" i="1"/>
  <c r="J67" i="1"/>
  <c r="J69" i="1" s="1"/>
  <c r="J66" i="1"/>
  <c r="Q61" i="1"/>
  <c r="P61" i="1"/>
  <c r="O61" i="1"/>
  <c r="N61" i="1"/>
  <c r="M61" i="1"/>
  <c r="K61" i="1"/>
  <c r="I61" i="1"/>
  <c r="H61" i="1"/>
  <c r="G61" i="1"/>
  <c r="F61" i="1"/>
  <c r="D61" i="1"/>
  <c r="C61" i="1"/>
  <c r="J60" i="1"/>
  <c r="J59" i="1"/>
  <c r="J58" i="1"/>
  <c r="M57" i="1"/>
  <c r="L57" i="1"/>
  <c r="L61" i="1" s="1"/>
  <c r="L9" i="1" s="1"/>
  <c r="K57" i="1"/>
  <c r="J57" i="1"/>
  <c r="J61" i="1" s="1"/>
  <c r="Q53" i="1"/>
  <c r="P53" i="1"/>
  <c r="O53" i="1"/>
  <c r="N53" i="1"/>
  <c r="M53" i="1"/>
  <c r="L53" i="1"/>
  <c r="K53" i="1"/>
  <c r="J53" i="1"/>
  <c r="I53" i="1"/>
  <c r="H53" i="1"/>
  <c r="G53" i="1"/>
  <c r="F53" i="1"/>
  <c r="D53" i="1"/>
  <c r="C53" i="1"/>
  <c r="Q49" i="1"/>
  <c r="P49" i="1"/>
  <c r="O49" i="1"/>
  <c r="N49" i="1"/>
  <c r="M49" i="1"/>
  <c r="L49" i="1"/>
  <c r="K49" i="1"/>
  <c r="J49" i="1"/>
  <c r="I49" i="1"/>
  <c r="H49" i="1"/>
  <c r="G49" i="1"/>
  <c r="F49" i="1"/>
  <c r="D49" i="1"/>
  <c r="C49" i="1"/>
  <c r="N45" i="1"/>
  <c r="Q40" i="1"/>
  <c r="P40" i="1"/>
  <c r="O40" i="1"/>
  <c r="N40" i="1"/>
  <c r="M40" i="1"/>
  <c r="L40" i="1"/>
  <c r="K40" i="1"/>
  <c r="J40" i="1"/>
  <c r="I40" i="1"/>
  <c r="H40" i="1"/>
  <c r="G40" i="1"/>
  <c r="F40" i="1"/>
  <c r="D40" i="1"/>
  <c r="C40" i="1"/>
  <c r="Q36" i="1"/>
  <c r="P36" i="1"/>
  <c r="O36" i="1"/>
  <c r="N36" i="1"/>
  <c r="M36" i="1"/>
  <c r="L36" i="1"/>
  <c r="K36" i="1"/>
  <c r="I36" i="1"/>
  <c r="H36" i="1"/>
  <c r="G36" i="1"/>
  <c r="D36" i="1"/>
  <c r="C36" i="1"/>
  <c r="J31" i="1"/>
  <c r="F31" i="1"/>
  <c r="J29" i="1"/>
  <c r="J36" i="1" s="1"/>
  <c r="F29" i="1"/>
  <c r="F36" i="1" s="1"/>
  <c r="Q27" i="1"/>
  <c r="P27" i="1"/>
  <c r="O27" i="1"/>
  <c r="M27" i="1"/>
  <c r="L27" i="1"/>
  <c r="K27" i="1"/>
  <c r="K9" i="1" s="1"/>
  <c r="I27" i="1"/>
  <c r="H27" i="1"/>
  <c r="G27" i="1"/>
  <c r="C27" i="1"/>
  <c r="N22" i="1"/>
  <c r="J22" i="1"/>
  <c r="J27" i="1" s="1"/>
  <c r="N21" i="1"/>
  <c r="N27" i="1" s="1"/>
  <c r="N9" i="1" s="1"/>
  <c r="F21" i="1"/>
  <c r="F27" i="1" s="1"/>
  <c r="D21" i="1"/>
  <c r="D27" i="1" s="1"/>
  <c r="Q19" i="1"/>
  <c r="P19" i="1"/>
  <c r="O19" i="1"/>
  <c r="N19" i="1"/>
  <c r="M19" i="1"/>
  <c r="L19" i="1"/>
  <c r="K19" i="1"/>
  <c r="I19" i="1"/>
  <c r="H19" i="1"/>
  <c r="G19" i="1"/>
  <c r="F19" i="1"/>
  <c r="D19" i="1"/>
  <c r="C19" i="1"/>
  <c r="J18" i="1"/>
  <c r="J17" i="1"/>
  <c r="J16" i="1"/>
  <c r="J15" i="1"/>
  <c r="J14" i="1"/>
  <c r="J13" i="1"/>
  <c r="J19" i="1" s="1"/>
  <c r="C9" i="1"/>
  <c r="O9" i="1" l="1"/>
  <c r="J9" i="1"/>
  <c r="J86" i="1"/>
  <c r="M86" i="1"/>
  <c r="M9" i="1" s="1"/>
  <c r="O86" i="1"/>
  <c r="D172" i="1"/>
  <c r="D179" i="1" s="1"/>
  <c r="G172" i="1"/>
  <c r="G179" i="1" s="1"/>
  <c r="G9" i="1" s="1"/>
  <c r="I172" i="1"/>
  <c r="D88" i="1"/>
  <c r="D93" i="1" s="1"/>
  <c r="F172" i="1"/>
  <c r="H172" i="1"/>
  <c r="Q172" i="1"/>
  <c r="I9" i="1" l="1"/>
  <c r="D9" i="1"/>
  <c r="F179" i="1"/>
  <c r="F9" i="1" s="1"/>
  <c r="I179" i="1"/>
  <c r="H9" i="1"/>
  <c r="H179" i="1"/>
  <c r="Q179" i="1"/>
  <c r="Q9" i="1" s="1"/>
</calcChain>
</file>

<file path=xl/sharedStrings.xml><?xml version="1.0" encoding="utf-8"?>
<sst xmlns="http://schemas.openxmlformats.org/spreadsheetml/2006/main" count="794" uniqueCount="335">
  <si>
    <t>Сводная информация о нарушениях, недостатках, резервах, рисках, выявленных при анализе обоснований бюджетных ассигнований, планируемых на реализацию государственных программ Краснодарского края в 2026-2028 годах</t>
  </si>
  <si>
    <t xml:space="preserve">Выявленные нарушения, недостатки, резервы, риски, внесенные рекомендации (предложения) </t>
  </si>
  <si>
    <t>Наименование</t>
  </si>
  <si>
    <t>Число фактов</t>
  </si>
  <si>
    <t>Сумма (млн руб.)</t>
  </si>
  <si>
    <t xml:space="preserve">Статья КоАП  </t>
  </si>
  <si>
    <t xml:space="preserve">Недопланирование ассигнований на 2026-2028 годы при наличии нарушений (млн рублей)  </t>
  </si>
  <si>
    <t xml:space="preserve">Недостаточное планирование ассигнований на 2026-2028 годы при наличии потребности (млн рублей)  </t>
  </si>
  <si>
    <t xml:space="preserve">Избыточное планирование ассигнований на 2026-2028 годы (млн рублей)  </t>
  </si>
  <si>
    <t xml:space="preserve">Описание  </t>
  </si>
  <si>
    <t xml:space="preserve">Последствия  </t>
  </si>
  <si>
    <t>Всего, в т.ч.:</t>
  </si>
  <si>
    <t>ВСЕГО:</t>
  </si>
  <si>
    <r>
      <rPr>
        <b/>
        <sz val="12"/>
        <color theme="1"/>
        <rFont val="Times New Roman"/>
      </rPr>
      <t>Х</t>
    </r>
  </si>
  <si>
    <t>Х</t>
  </si>
  <si>
    <t>ГП "Развитие образования"</t>
  </si>
  <si>
    <t>Нарушения порядка и методики  планирования БА</t>
  </si>
  <si>
    <t>Нарушение порядка составления проектов бюджетов бюджетной системы РФ</t>
  </si>
  <si>
    <t>предложение (рекомендация)</t>
  </si>
  <si>
    <t>ГП "Развитие санаторно-курортного и туристского комплекса"</t>
  </si>
  <si>
    <t>Итого по ГП:</t>
  </si>
  <si>
    <t>ГП "Развитие сельского хозяйства"</t>
  </si>
  <si>
    <t xml:space="preserve"> Нарушение порядка составления, утверждения и ведения бюджетной сметы государственного казенного учреждения </t>
  </si>
  <si>
    <t>Риски избыточности финансирования</t>
  </si>
  <si>
    <t>Недостатки</t>
  </si>
  <si>
    <t>ГП "Комплексное развитие сельских территорий"</t>
  </si>
  <si>
    <t>ГП "Развитие промышленности Краснодарского края и повышение ее конкурентоспособности"</t>
  </si>
  <si>
    <t>Риски неосвоения объемов бюджетных (денежных) средств</t>
  </si>
  <si>
    <t>Резервы оптимизации расходов</t>
  </si>
  <si>
    <t>ГП "Противодействие незаконному обороту наркотиков"</t>
  </si>
  <si>
    <t>Риски нерационального расходования бюджетных средств и недостижения целей госпрограммы</t>
  </si>
  <si>
    <t>ГП "Обеспечение безопасности населения"</t>
  </si>
  <si>
    <t xml:space="preserve">Недостатки </t>
  </si>
  <si>
    <t>ГП "Дети Кубани"</t>
  </si>
  <si>
    <t>ГП "Содействие занятости населения"</t>
  </si>
  <si>
    <t>ГП "Социальная поддержка граждан"</t>
  </si>
  <si>
    <t>ГП "Доступная среда"</t>
  </si>
  <si>
    <t>-</t>
  </si>
  <si>
    <t>Министерству труда (при работе над проектом бюджета к 1, 2 чтениям, при внесении изменений в утвержденный бюджет) необходимо принять меры к увеличению объема финансирования на 2026–2028 годы мероприятия 1.1, направленного на предоставление субсидий юридическим лицам в целях возмещения затрат в связи с трудоустройством инвалидов сверх установленной квоты, на сумму по 139,6 тыс. рублей ежегодно в связи с увеличением МРОТ на 2026–2028 годы</t>
  </si>
  <si>
    <t xml:space="preserve">ГП "Развитие ЖКХ"                               </t>
  </si>
  <si>
    <t xml:space="preserve">В законопроекте не учтена потребность муниципалитетов в ассигнованиях на 2026-2028 годы - 7 053,0 млн рублей (в т.ч. на 2026 год - 5 882,8 млн; на 2027 и 2028  - по 585,1 млн ежегодно) для организации водоснабжения населения в соответствии с имеющимися заявками и предложениями муниципалитетов края. Предусмотренные  на 2026-2028 годы ассигнования составляют лишь 25,2 %, 87,2 % и 87,2 % от потребности (на 2026 год - планируется 1 980,2 млн рублей при потребности 7 863,0 млн; на 2027 и 2028 годы - по 3 979,1 из 4 564,2 млн ежегодно)
</t>
  </si>
  <si>
    <t xml:space="preserve">Риски необеспечения в 2026-2028 годах плановых темпов замены сетей водоснабжения края - не менее 0,05% ежегодно, снижения доли аварийных сетей водоснабжения до 48,4%  к 2028 году. Порывы, потери водного ресурса, снижение качества услуг водоснабжения для потребителей
</t>
  </si>
  <si>
    <t>Риски необеспечения  в 2026-2028 годах плановых темпов замены сетей водоотведения  края  - не менее 0,05% ежегодно и снижения   доли аварийных сетей водоотведения до 39,8% к 2028 году. Снижение качества услуг водоотведения для потребителей</t>
  </si>
  <si>
    <t xml:space="preserve">Отсутствие финансирования для предоставления этих мер соцподдержки может стать одним из факторов усугубления кадрового дефицита мед-, пед- и соцработников в крае
</t>
  </si>
  <si>
    <t xml:space="preserve">ГП "Развитие ТЭК"                               </t>
  </si>
  <si>
    <t>Риски недофинансирования</t>
  </si>
  <si>
    <t>ч.1 ст.15.15.7</t>
  </si>
  <si>
    <t>В нарушение пункта 3.1 Порядка составления обоснований бюджетных ассигнований департаментом строительства края при составлении в АС-Планирование  ОБАСа (от 08.08.2025 № 52) на исполнение расходного обязательства «Проведение комплекса мероприятий по осуществлению компенсационного (искусственного) лесовосстановления лесных насаждений, вырубленных в ходе строительства объектов капстроительства собственности края» во вкладке «Документы-вложения» не прикреплены расчеты, обосновывающие планирование на 2027 год 31,5 млн рублей, учтенных в проекте закона о бюджете края на 2026-2028 годы. То есть порядок формирования и представления обоснований бюджетных ассигнований нарушен</t>
  </si>
  <si>
    <t xml:space="preserve">Не представляется возможным подтвердить обоснованность планирования депстроем края на 2026 год 718,7 млн рублей для завершения строительства и ввода школы на 1 100 мест в мкрн. Северная Бытха г. Сочи, так как в расчетах данного объема ассигнований не указаны объемы и не детализированы виды СМР, на которые планируется направить эти средства   
</t>
  </si>
  <si>
    <t>Департаменту строительства края при планировании бюджетных ассигнований надлежит обеспечивать качественную подготовку обосновывающих документов с целью возможности проверки планируемых объемов финансирования на предмет достаточности для реализации мероприятий Госпрограммы</t>
  </si>
  <si>
    <t>ГП "Развитие культуры"</t>
  </si>
  <si>
    <t>ГП "Медиасреда Кубани"</t>
  </si>
  <si>
    <t>ГП "Информационное общество Кубани"</t>
  </si>
  <si>
    <t>Риски нарушения порядка формирования документов стратегического планирования</t>
  </si>
  <si>
    <t>ГП "Развитие сети автомобильных дорог Краснодарского края"</t>
  </si>
  <si>
    <t>ГП "Развитие транспорта"</t>
  </si>
  <si>
    <t>Аудитор/
Управление</t>
  </si>
  <si>
    <t>ГП</t>
  </si>
  <si>
    <t>Количество фактов нарушений ГРБС Порядка и Методики планирования БА</t>
  </si>
  <si>
    <t>Состав 
ч. 1 ст. 15.15.7</t>
  </si>
  <si>
    <t xml:space="preserve">Количество фактов нарушений минфином Порядка №164 </t>
  </si>
  <si>
    <t>БАУ</t>
  </si>
  <si>
    <t xml:space="preserve">Развитие образования </t>
  </si>
  <si>
    <t>+</t>
  </si>
  <si>
    <t>Развитие культуры</t>
  </si>
  <si>
    <t>Казачество Кубани</t>
  </si>
  <si>
    <t>Куприн А.В.</t>
  </si>
  <si>
    <t>РОИ</t>
  </si>
  <si>
    <t xml:space="preserve">Ерифа Н.Д. </t>
  </si>
  <si>
    <t>ОБН</t>
  </si>
  <si>
    <t>нет</t>
  </si>
  <si>
    <t>Заостровцева А.А.</t>
  </si>
  <si>
    <t>Развитие промышленности</t>
  </si>
  <si>
    <t>Ильяшенко А.Н.</t>
  </si>
  <si>
    <t>Дети Кубани</t>
  </si>
  <si>
    <t xml:space="preserve">Содействие занятости </t>
  </si>
  <si>
    <t>Соцподдержка граждан</t>
  </si>
  <si>
    <t>Проскурина С.В.</t>
  </si>
  <si>
    <t>Охрана окруж среды</t>
  </si>
  <si>
    <t>Пестов В.В.</t>
  </si>
  <si>
    <t>КИУР (соисполнители)</t>
  </si>
  <si>
    <t xml:space="preserve">добавить </t>
  </si>
  <si>
    <t xml:space="preserve">снять </t>
  </si>
  <si>
    <t>Всего</t>
  </si>
  <si>
    <r>
      <rPr>
        <sz val="11"/>
        <color theme="1"/>
        <rFont val="Calibri"/>
        <scheme val="minor"/>
      </rPr>
      <t>Аудитор/ Управление</t>
    </r>
  </si>
  <si>
    <t>Заключение мониторинг ГП за 9 мес 2025</t>
  </si>
  <si>
    <t>утверждено</t>
  </si>
  <si>
    <t>в ПУ</t>
  </si>
  <si>
    <t>корректируется после ПУ</t>
  </si>
  <si>
    <t>в ПУ после корректировок</t>
  </si>
  <si>
    <t>Адаменко И.Е.</t>
  </si>
  <si>
    <t>Развитие транспорта</t>
  </si>
  <si>
    <t>Развитие сети автодорог</t>
  </si>
  <si>
    <t>ИОК</t>
  </si>
  <si>
    <t>Ерифа Н.Д.</t>
  </si>
  <si>
    <t>Медиасреда Кубани</t>
  </si>
  <si>
    <t>Антинарко</t>
  </si>
  <si>
    <t>Развитие спорта</t>
  </si>
  <si>
    <t xml:space="preserve">Развитие села </t>
  </si>
  <si>
    <t>Развитие С/Х</t>
  </si>
  <si>
    <t>Сан-кур</t>
  </si>
  <si>
    <t>Доступная среда</t>
  </si>
  <si>
    <t>Содействие занятости</t>
  </si>
  <si>
    <t>Развитие ЖКХ</t>
  </si>
  <si>
    <t>Горсреда</t>
  </si>
  <si>
    <t>Развитие ТЭК</t>
  </si>
  <si>
    <t>Госфинансы</t>
  </si>
  <si>
    <t>СЭР</t>
  </si>
  <si>
    <t>Охрана окр среды</t>
  </si>
  <si>
    <t>Развитие образования</t>
  </si>
  <si>
    <t>Развитие здравоохранения</t>
  </si>
  <si>
    <t>Казачество</t>
  </si>
  <si>
    <t>Регполитика</t>
  </si>
  <si>
    <t>КИУР</t>
  </si>
  <si>
    <t>Приложение 9 к Заключению</t>
  </si>
  <si>
    <t>В нарушение пп. 4 п. 1 ст. 158, п.1 ст. 174.2 БК РФ, п. 1.5 Порядка и п. 2.3.4 Методики планирования бюджетных ассигнований, п. 6 Правил формирования стипендиального фонда, п. 3.1 Порядка составления ОБАС министерством образования края при планировании ассигнований на формирование стипендиального фонда госучреждений СПО в АС-Планирование составлен ОБАС от 14.04.2025 № 73, во вкладке «Документы-вложения» которого прикреплен расчет, не обосновывающий предусматриваемые на 2028 год 966,5 млн рублей</t>
  </si>
  <si>
    <t>Риски как  избыточности, так и недостаточности финансирования (что может повлечь нарушение прав студентов на стипендиальное обеспечение, жалобы студентов и родителей)</t>
  </si>
  <si>
    <t>В нарушение требований п. 5 и п. 6 Порядка взаимодействия структурных подразделений минфина края при рассмотрении ОБАСов и п. 1.13 Порядка планирования БА минфином края в АС-Планирование согласован и утвержден ОБАС от 14.04.2025 № 73, составленный минобразования и несоответствующий требованиям Порядка составления ОБАСов (прикрепленный расчет не обосновывает предусматриваемые на 2028 год 966,5 млн рублей для выплаты стипендий студентам краевых колледжей и техникумов)</t>
  </si>
  <si>
    <t>Минобразования края рекомендовано дополнительно предусмотреть 1 127,6 млн рублей (в т.ч. в 2026 – 455,9 млн; в 2027 – 671,7 млн) на реализацию мероприятий ГП "Развитие образования" (связанных с капремонтами школ по РП "Все лучшее детям"; обеспечением деятельности советников директоров школ по воспитательной работе; выплатами за классное руководство/кураторство; обновлением матбазы учреждений СПО; капремонтами и оснащением детсадов; обеспечением бесплатным питанием младшеклассников)  за счет средств федерального бюджета, а также средства бюджета края на обеспечение необходимого уровня софинансирования федеральных трансфертов</t>
  </si>
  <si>
    <t>Риски несоблюдения уровней софинансирования за счет средств бюджета края (что может повлечь нарушения условий предоставления федеральных трансфертов и административную ответственность должностных лиц минобразования края по ч. 3 ст. 15.15.3 КоАП РФ)</t>
  </si>
  <si>
    <t>Минобразования края необходимо предусмотреть 49,7 млн рублей (в т.ч. в 2026  – 15,0 млн, в 2027 – 20,3 млн, в 2028 – 14,4 млн) на  обязательное прохождение выпускниками колледжей и техникумов края ГИА в форме демонстрационного экзамена</t>
  </si>
  <si>
    <t>Риски невозможности сдачи демоэкзамена по требованиям ФГОС СПО и подтверждения освоения образовательных программ всеми студентами, для которых такая форма ГИА является обязательной</t>
  </si>
  <si>
    <t>Минобразования края рекомендовано дополнительно предусмотреть 78,1 млн рублей (в т.ч. в 2026  – 28,4 млн, в 2027 – 25,7 млн, в 2028 – 24,0 млн) на возмещение затрат на обучение граждан в частных учреждениях СПО</t>
  </si>
  <si>
    <t>Минобразования края во взаимодействии с краевым минфином с учетом возможностей бюджета и уже проведенных отборов предлагается в ходе работы над проектом закона о бюджете края на 2026-2028 годы и дальнейшими изменениями в утвержденный бюджет дополнительно предусматривать 5 207,6 млн рублей (в т.ч. в 2026 - 2 528,3 млн, в 2027 – 1 198,3 млн, в 2028 – 1 481,0 млн) на капремонты в 291 образовательной организации (в т.ч. в 187 школах, 82 детсадах, 22 объектах допобразования детей)</t>
  </si>
  <si>
    <t>Риски нарушения прав несовершеннолетних на получение образования в условиях, безопасных для их жизни и здоровья</t>
  </si>
  <si>
    <t>Минобразования края во взаимодействии с краевым минфином с учетом возможностей бюджета, проведенных отборов и готовности объектов предлагается в ходе работы над проектом закона о бюджете края на 2026-2028 годы и дальнейшими изменениями в утвержденный бюджет дополнительно предусматривать на 2026 год 933,5 млн рублей - для оснащения 13 541 школьного места в 14 школах 6 МО (7 – в Краснодаре, 3 – в Сочи, по 1 – в Армавире, Белореченском, Лабинском и Усть-Лабинском районах), а также 551,2 млн рублей -  для оснащения 4 300 дошкольных мест в 18 детсадах 5 МО (14 – в Краснодаре, по 1 – в Новороссийске, Туапсе, Отрадненском и Успенском районах)</t>
  </si>
  <si>
    <t>Минобразования края во взаимодействии с краевым минфином с учетом возможностей бюджета, готовности объектов, а также по итогам подлежащих проведению  отборов (на основании уже поступивших в МОН КК заявок МО на субсидирование) предлагается в очередном финансовом году в ходе работы над изменениями в утвержденный на 2026-2028 годы бюджет дополнительно предусматривать на 2026 год 828,5 млн рублей - на оснащение 6 350 школьных мест в 6 школах 3 МО (Краснодар, Сочи, Щербиновский район) и 227,4 млн рублей - на оснащение 1 430 дошкольных мест в 5 детсадах Краснодара</t>
  </si>
  <si>
    <t>На  2026-2028 годы в рамках финансирования мероприятия по обеспечению деятельности Министерства на содержание программного продукта «Учет курортного сбора»,  на реализацию регпроекта «Создание номерного фонда, инфраструктуры и новых точек притяжения», на рекламно-информационное обеспечение туристской деятельности, на затраты по оплате труда на выполнение  ГБУ КК «Центр развития курортов и туризма» работы по сбору и обработке данных по численности, структуре и динамике туристского потока на территории Краснодарского края имеются резервы оптимизации расходов бюджета Краснодарского края в сумме 168,9 млн. рублей (на 2026 год – 72,1 млн. рублей, на 2027 год – 72,4 млн. рублей, на 2028 год – 24,5 млн. рублей)</t>
  </si>
  <si>
    <t>Риски избыточного планирования ассигнований</t>
  </si>
  <si>
    <t>На 2026-2028 годы в рамках реализуемого департаментом информационной политики мероприятия по осуществлению рекламной деятельности, направленной на развитие санаторно-курортного и туристского комплекса Краснодарского края, имеются резервы оптимизации расходов бюджета Краснодарского края в сумме 326,2 млн. рублей (по 108,7 млн. рублей ежегодно)</t>
  </si>
  <si>
    <t>Предусмотренное Минкурортом края проектом приказа об утверждении государственного задания ГБУ КК «Центр развития курортов и туризма» по работе «Разработка (проектирование) экскурсий и их продвижение» на 2026-2028 годы отклонение в размере 40 % может привести к удорожанию единицы работы (с 1,39 до 2,3 млн. рублей) или неиспользованию бюджетных средств на конец отчетного периода, а также освобождению Учреждения от ответственности за значительное отклонение фактических показателей от плановых значений  государственного задания.</t>
  </si>
  <si>
    <t>Министерству ТЭК и ЖКХ предлагается проработать возможность включения проектов строительства крупных объектов ливневого водоотведения в Новороссийске в перечень мероприятий, реализуемых в рамках нацпроектов, федеральных и (или) региональных программ, ведомственных проектов.</t>
  </si>
  <si>
    <t xml:space="preserve">Риски неэффективного использования 173,2 млн рублей на проектирование объектов без их дальнейшей реализации, выхода из строя высокоизношенной инфраструктуры, ухудшения санитарно-эпидемиологической обстановки на Черноморском побережье края  </t>
  </si>
  <si>
    <t xml:space="preserve">Минкурортов края в целях обеспечения сбалансированности бюджета Краснодарского края предлагается оптимизировать расходы бюджета Краснодарского края на 2026-2028 годы в сумме 168,9 млн. рублей. </t>
  </si>
  <si>
    <t>Департаменту информационной политики в целях обеспечения сбалансированности бюджета Краснодарского края предлагается оптимизировать расходы бюджета Краснодарского края на 2026-2028 годы в сумме 326,2 млн. рублей.</t>
  </si>
  <si>
    <t>ч. 2 ст. 15.15.7</t>
  </si>
  <si>
    <t>Ввиду нецелесообразности проведения в 2026-2028 годах агропромвыставки "Кубанская ярмарка-Новогодняя" выявлены резервы оптимизации расходов бюджета Краснодарского края в сумме 211,5 млн рублей (по 70,5 млн рублей ежегодно)</t>
  </si>
  <si>
    <t>Краевым департаментом ветеринарии несмотря на предусмотренные госконтрактом от 28.08.2023 № 0818500000823005262 сроки завершение реконструкции ветеринарной лаборатории в январе 2026 года не планируются в 2026-2028 годах расходы на оснащение объекта капитального строительства «Ветеринарная лаборатория», расположенного по адресу: г. Новороссийск, ул. Сакко и Ванцетти, 17 ГБУ «Ветуправление г. Новороссийска», мощностью 2 700 кв. м.  ветеринарным оборудованием (ранее планировали 77,0 млн рублей, однако в связи с незавершением реконструкции объекта в 2024 году средства возвращены в краевой бюджет)</t>
  </si>
  <si>
    <t>В числе муниципальных образований, прошедших отбор для предоставления субсидий по организации благоустройства сельских территорий в рамках мероприятия государственной программы «Комплексное развитие сельских территорий», есть только одно муниципальное образование, входящее в состав Восточно-экономического округа - Успенский район, что не способствует достижению стратегической цели СЦ – 17, предусмотренной Стратегией до 2030 года</t>
  </si>
  <si>
    <t>Краевому минсельхозу на основании предварительного распределения базовых бюджетных ассигнований федерального бюджета на 2026 год и на плановый период 2027 и 2028 годов на софинансирование расходных обязательств субъектов Российской Федерации, связанных с реализацией мероприятий федеральных проектов «Развитие жилищного строительства на сельских территориях и повышение уровня благоустройства домовладений», а также «Благоустройство сельских территорий» государственной программы Российской Федерации «Комплексное развитие сельских территорий», утвержденной постановлением Правительства Российской Федерации от 31.05.2019 № 696, рекомендуется предусмотреть бюджетные ассигнования на 2026 год на реализацию мероприятий: по улучшению жилищных условий граждан, предусматривающих предоставление социальных выплат на строительство (приобретение) жилья гражданам (п. 1.1) в объеме 3,1 млн рублей (3,0 млн рублей - ФБ, 0,1 млн рублей - КБ), исходя из потребности; по организации благоустройства на сельских территориях (п. 1.3) в объеме 33,4 млн рублей (20,9 млн рублей - ФБ, 12,5 млн рублей - КБ), исходя из потребности</t>
  </si>
  <si>
    <t>Риски недостаточности финансирования</t>
  </si>
  <si>
    <t>ч. 1 ст. 15.15.7</t>
  </si>
  <si>
    <t>Риск необеспечения затрат по заработной плате 17 инвалидам, работающим на промпредприятиях края (расчет осуществлен на 113 человек вместо 130).</t>
  </si>
  <si>
    <t>Министерством промышленной политики Краснодарского края в текстовой части ОБАС по мероприятию 1.5 «Предоставление субсидий субъектам деятельности в сфере промышленности, осуществляющим деятельность в отрасли машиностроения, на возмещение недополученных доходов при предоставлении покупателям скидки на приобретаемую продукцию в целях осуществления вложений в основные фонды и стимулирования спроса на выпускаемую продукцию» указана ссылка на утративший силу приказ ведомства</t>
  </si>
  <si>
    <t>Ввиду оптимизации в полном объеме (23 851,3 тыс. рублей) расходов 2025 года из-за отсутствия заявок на получение субсидий от промпредприятий края в рамках мероприятия «Предоставление промышленным предприятиям субсидий на возмещение части затрат на уплату 1-го взноса (аванса) при заключении договора лизинга оборудования с российскими лизинговыми организациями» (п. 1.3 проектной части ГП), запланированные на мероприятие на 2026 год 44 409,1 тыс. рублей под риском неосвоения</t>
  </si>
  <si>
    <t>Риски неосвоения средств</t>
  </si>
  <si>
    <t>Дезориентация потенциальных получателей субсидий относительно возможного объема господдержки</t>
  </si>
  <si>
    <t>Риск неосвоения средств в предусматриваемом объеме</t>
  </si>
  <si>
    <t>Риск необеспечения затрат по заработной плате 17 инвалидам, работающих на промпредприятиях края. Недофинансиование мероприятия</t>
  </si>
  <si>
    <t>При планировании бюджетных средств на реализацию мероприятий 2.2 и 2.3 Госпрограммы в 2026-2028 годах минтрудом КК не учтена реальная потребность в финансировании на оснащение специализированным оборудованием подведомственных учреждений, поскольку в размещенных ОБАСах в АС-Планирование подкреплены таблицы с указанием перечня и стоимости планируемого к приобретению оборудования, при этом суммы на каждый год одинаковы и не подкреплены конкретными обоснованиями, учитывающими особенности деятельности учреждений и специфику предоставляемых ими социальных услуг, что свидетельствует о формальном подходе к планированию бюджетных средств</t>
  </si>
  <si>
    <t>В нарушение требований пп. 4 п. 1 ст. 158 БК РФ, п. 3.1 Порядка № 164 при формировании в АС-Планирование ОБАС на 2026-2028 годы  на разработку в 2026 и 2027 годах ПСД на капремонт пожарных частей, находящихся на балансе ГКУ КК «Управление ПБ, ЧС и ГО», в размере 8 468,8 тыс. рублей (по 4 234,4 тыс. рублей ежегодно) министерством ГОиЧС КК не прикреплены расчеты-обоснования (мероприятие проектной части 1¹.1)</t>
  </si>
  <si>
    <t>Риски как  избыточности, так и недостаточности финансирования мероприятий по разработке ПСД и проведению капитальных ремонтов, затягивание обновления инфраструктуры пожарных частей, возможное снижение уровня готовности и оперативности реагирования в чрезвычайных ситуациях</t>
  </si>
  <si>
    <t>В нарушение требований пп. 4 п. 1 ст. 158 БК РФ, п. 3.1 Порядка № 164 при формировании  в АС-Планирование ОБАС на 2026-2028 годы на реализацию мероприятий по осуществлению пожарной безопасности и повышению антитеррористической защищенности в подведомственных государственных учреждениях в размере 34 575,0 тыс. рублей (по 11 525,0 тыс. рублей ежегодно) минспортом КК не прикреплены нормативный правовой акт, расчеты, обосновывающие необходимый объем финансирования (мероприятия процессной части 4.5 и 8.4)</t>
  </si>
  <si>
    <t>1</t>
  </si>
  <si>
    <t>Недостаточность финансирования влечет возникновение рисков неисполнения представлений прокуратуры, предписаний отделов надзорной деятельности и профилактической работы Управления надзорной деятельности и профилактической работы Главного управления МЧС России по Краснодарскому краю, а также может привести к штрафам, приостановке деятельности, к утрате лицензий и разрешений на осуществление деятельности, ставит под угрозу безопасность населения, посещающего учреждения здравоохранения</t>
  </si>
  <si>
    <t>Несвоевременное выполнение требований пожарной безопасности может повлечь уголовную ответственность лиц, на которых лежит обязанность за их соблюдение. Риски создания угрозы безопасности  посетителей и сотрудников спортивных организаций</t>
  </si>
  <si>
    <t>Отсутствие возможности проектирования, строительства пож.депо в 2026-2027 гг., неисполнение Решения о реализации бюджетных инвестиций (влекущее админисративную ответственность по ч.1 ст. 15.15.4 КоАП РФ)</t>
  </si>
  <si>
    <t>ГП "Развитие физической культуры и спорта"</t>
  </si>
  <si>
    <t>С учетом увеличения МРОТ с 01.01.2026, а также уменьшения количества получателей ежемесячной дополнительной материальной помощи выдающимся спортсменам 3,5 млн рублей являются резервом оптимизации расходов бюджета на 2026 год</t>
  </si>
  <si>
    <t>Риск избыточного финансирования может привести к безрезультатному отвлечению бюджетных средств</t>
  </si>
  <si>
    <t>При планировании уменьшения в 2026 году ассигнований в размере 212,0 млн рублей на строительство Тренировочного комплекса для эстетических видов спорта в г. Краснодаре минспорта края в АС-Планирование не размещено решение (проект решения) о прекращении в 2026 году осуществления капитальных вложений на указанную сумму. В связи с этим предлагаемые изменения финансирования мероприятия признаны преждевременными</t>
  </si>
  <si>
    <t xml:space="preserve">При отсутствии решения о прекращении в 2026 году осуществления капитальных вложений на сумму 212,0 млн рублей возникнет риск недофинансирования строительства Тренировочного комплекса </t>
  </si>
  <si>
    <t xml:space="preserve">В связи с поздним проведением отбора муниципальных образований Краснодарского края в АС-Планирование Минспорта КК заведено некорректное расходное обязательство, предусматривающее предоставление субсидий государственным бюджетным учреждениям вместо муниципальных образований края, как это предусмотрено письмом Минспорта РФ от 11.11.2024 № МГ-07-07/18400. Для корректного отражения расходного обязательства потребовалось дополнительно завести в АС-Планирование бюджетные ассигнования, предусматривающие предоставление субсидий из бюджета края местным бюджетам муниципалитетов </t>
  </si>
  <si>
    <t>Перечисление бюджетных средств государственным бюджетным учреждениям вместо муниципальных образований края может повлечь нарушение ст. 15.14 КоАП РФ (нецелевое использование бюджетных средств)</t>
  </si>
  <si>
    <t>С учетом планируемого увеличения минимального размера оплаты труда (законопроект № 158540 «О внесении изменения в статью 1 Федерального закона «О минимальном размере оплаты труда») с 22 440 до 27 093 рублей Минспорта КК рекомендовано произвести перерасчет объема бюджетных ассигнований на 2026 год, увеличив его на +16 756,5 тыс. рублей (с 80 817,6 до 97 574,1 тыс. рублей) для обеспечения выплат инструкторам по спорту и уменьшив на -3 480,8 (с 6 732,0 до 3 251,2 тыс. рублей) для обеспечения выплат выдающимся спортсменам</t>
  </si>
  <si>
    <t>Риски недополучения инструкторами по спорту денежных выплат, а также неосвоения средств, предусмотренных для выплат выдающимся спортсменам</t>
  </si>
  <si>
    <t xml:space="preserve">В целях полного распределения бюджетных ассигнований в объеме 23 316,5 тыс. рублей, предусмотренных Проектом закона о КБ, в том числе 18 186,8 тыс. рублей средств федерального бюджета, доведенных Краснодарскому краю в соответствии с письмом Минспорта России от 11.11.2024 № МГ-07-07/18400, Минспорта КК рекомендовано провести дополнительный отбор муниципальных образований Краснодарского края </t>
  </si>
  <si>
    <t>Неиспользование объема нераспределенных средств может привести к нарушению ст. 158 БК РФ в части исполнения полномочий ГРБСа по планированию соответствующих расходов бюджета</t>
  </si>
  <si>
    <t>Риски как избыточности, так и недостаточности финансирования, что может привести к нарушению решений об осуществлении (прекращении) капитальных вложений в объекты капитального строительства </t>
  </si>
  <si>
    <t xml:space="preserve"> ч. 1 ст. 15.15.7</t>
  </si>
  <si>
    <t>Министерством труда нарушены требования п. 2.2.4 Приказа № 364, п. 3.1 Приказа № 164, что выразилось в формировании ОБАС с использованием завышенной численности  получателей меры поддержки (без учета прогнозных и фактических расходов в отчетном финансовом году), что повлекло завышенное планирование расходов на реализацию мероприятия по предоставлению лицам из числа детей-сирот и детей, оставшихся без попечения родителей, путевок в организации отдыха детей и их оздоровления, в санаторно-курортные организации (при наличии медицинских показаний) на сумму по 1,2 млн рублей ежегодно</t>
  </si>
  <si>
    <t xml:space="preserve">Длительное безрезультатное отвлечение, неосвоение бюджетных средств </t>
  </si>
  <si>
    <t xml:space="preserve">Министерству труда по мероприятию 5.1, направленному на предоставление субвенций бюджетам муниципальных образований Краснодарского края на обеспечение жилыми помещениями детей-сирот и детей, оставшихся без попечения родителей, необходимо проработать с министерством финансов Краснодарского края вопрос об увеличении бюджетных ассигнований в 2026-2028 гг. в объемах, позволяющих обеспечить жилыми помещениями детей-сирот в количестве, превышающем соответствующий показатель на 2025 год </t>
  </si>
  <si>
    <t xml:space="preserve">Недофинансирование мероприятия 5.1 ГП "Дети Кубани" в 2026-2028 годах создает риски невыполнения основной цели региональной программы«Ликвидация до 2030 года задолженности по обеспечению жильем детей-сирот и детей, оставшихся без попечения родителей, лиц из их числа», направленной на полную ликвидации к 2030 году в крае очереди детей-сирот на получение благоустроенного жилья </t>
  </si>
  <si>
    <t>Министерству труда необходимо оптимизировать расходы по мероприятию 7.2, направленному на предоставление лицам из числа детей-сирот и детей, оставшихся без попечения родителей, путевок в организации отдыха детей и их оздоровления, в санаторно-курортные организации (при наличии медицинских показаний), на сумму 1 205,8 тыс. рублей ежегодно и направить их на актуальные в настоящее время социально-экономические направления</t>
  </si>
  <si>
    <t>Министерством труда при планировании ассигнований на мероприятие 1.7, направленное на профориентацию граждан,  нарушены требования пп. 4 п. 1 ст. 158 и п. 1 ст. 174.2 БК РФ, п. 2.1.1 и 2.4.6 Приказа № 364 и пп. 3.5 п. 3 Приложения 1 Приказа № 331, что выразилось в завышении расходов в 2026 году – на 223,7 тыс. рублей, в 2027 году – на 225,9 тыс. рублей, в 2028 году – на 226,4 тыс. рублей.</t>
  </si>
  <si>
    <t>В действиях (бездействии) должностного лица Министерства труда усматриваются признаки состава административного правонарушения по ч. 1 ст. 15.15.7 КоАП РФ (нарушение порядка формирования и (или) представления обоснований бюджетных ассигнований). Избыточное  финансирование (отвлечение из бюджета края денежных средств)</t>
  </si>
  <si>
    <t>Министерством труда при планировании ассигнований на мероприятие 1.8, направленное на психологическую поддержку безработных граждан, нарушены требования пп. 4 п. 1 ст. 158 и п. 1 ст. 174.2 БК РФ, п. 2.1.1 и 2.4.6 Приказа № 364 и пп. 3.6 п. 3 Приложения 1 Приказа № 331, что выразилось в завышении расходов в 2026 году – на 161,5 тыс. рублей, в 2027 году – на 166,5 тыс. рублей, в 2028 году – на 163,2 тыс. рублей.</t>
  </si>
  <si>
    <t>Минздравом при планировании ассигнований на мероприятие 3.2, направленное на компенсацию соотечественникам (проживающим за рубежом, добровольно переселяющимся в Краснодарский край)  и членам их семей за первичное медицинское обследование, нарушены требования пп. 4 п. 1 ст. 158 и п. 1 ст. 172.4 БК РФ, п. 2.1.1. Методики планирования БА и п. 3.1 Порядка составления ОБАСов, что выразилось в планировании на 2028 год 50,0 тыс. рублей при отсутствии утвержденной на 2028 год Подпрограммы оказания содействия добровольному переселению соотечественников в Краснодарский край и соответствующих обосновывающих документов (НПА, расчетов, иных) во вкладке «Документы-вложения» (в АС-Планирование)</t>
  </si>
  <si>
    <t>Министерством труда при планировании ассигнований на мероприятия 3.1, 3.3 и 3.4  (связанные с информированием граждан об условиях содействия соотечественникам, добровольно переселяющимся из-за рубежа в Краснодарский край; компенсацией затрат по признанию их образования/квалификации; организацией предоставления им дополнительного профобразования) нарушены требования пп. 4 п. 1 ст. 158 и п. 1 ст. 172.4 БК РФ, п. 2.1.1. Методики планирования БА и п. 3.1 Порядка составления ОБАСов, что выразилось в планировании на 2028 год в общем 75,0 тыс. рублей при отсутствии утвержденной  на 2028 год Подпрограммы оказания содействия добровольному переселению соотечественников в край и соответствующих обосновывающих документов (НПА, расчетов, других) во вкладке «Документы-вложения» (в АС-Планирование)</t>
  </si>
  <si>
    <t>Министерству труда (при работе над проектом бюджета к 1, 2 чтениям) принять меры по увеличению объемов финансирования на 2026–2028 годы мероприятия 1.1, направленного на предоставление субсидий работодателям в целях возмещения затрат на заработную плату инвалидов из числа выпускников высшего и среднего профессионального образования, на сумму 727,0 тыс. рублей ежегодно в связи с увеличением МРОТ</t>
  </si>
  <si>
    <t xml:space="preserve">Риски недополучения работодателями субсидий в целях возмещения затрат на зарплату инвалидов из числа выпускников высшего и среднего профобразования, что может привести к отказам работодателей трудоустраивать инвалидов  </t>
  </si>
  <si>
    <t>Министерству труда (при работе над проектом бюджета края на 2026-2028 годы к 1, 2 чтениям) необходимо учесть объем финансирования, отраженный в проекте закона о федеральном бюджете на 2026–2028 годы, в части мероприятия 3.1, направленного на предоставление субсидии работодателям в целях возмещения затрат по реализации профобучения и дополнительного профобразования работников организаций ОПК, а именно предусмотреть в 2028 году в сумме 4 587,6 тыс. рублей (федеральный бюджет – 4 404,1 тыс. рублей, бюджет Краснодарского края – 183,5 тыс. рублей)</t>
  </si>
  <si>
    <t xml:space="preserve">Риски недополучения работодателями субсидий в целях возмещения затрат  по реализации профобучения и дополнительного профобразования работников организаций ОПК, что может привести к отказам работодателей направлять работников на обучение </t>
  </si>
  <si>
    <r>
      <t>Министерств</t>
    </r>
    <r>
      <rPr>
        <sz val="12"/>
        <color rgb="FF000000"/>
        <rFont val="Times New Roman"/>
        <family val="1"/>
        <charset val="204"/>
      </rPr>
      <t>у труда (при работе над проектом бюджета к 1, 2 чтениям) необходимо принять меры по уменьшению объемов финансирования на 2026–2028 годы мероприятия 1.7, направленного на професси</t>
    </r>
    <r>
      <rPr>
        <sz val="12"/>
        <color theme="1"/>
        <rFont val="Times New Roman"/>
        <family val="1"/>
        <charset val="204"/>
      </rPr>
      <t>ональную ориентацию граждан, учитывая размер расхода на 1 человека, установленный пп. 3.5 п. 3 Приложения 1 Приказа № 331 (в 2026 году на 223,7 тыс. рублей, в 2027 году на 225,9 тыс. рублей, в 2028 году на 226,4 тыс. рублей)</t>
    </r>
  </si>
  <si>
    <r>
      <t xml:space="preserve">Министерству труда </t>
    </r>
    <r>
      <rPr>
        <sz val="12"/>
        <color rgb="FF000000"/>
        <rFont val="Times New Roman"/>
        <family val="1"/>
        <charset val="204"/>
      </rPr>
      <t>(при работе над проектом бюджета к 1, 2 чтениям)</t>
    </r>
    <r>
      <rPr>
        <sz val="12"/>
        <color theme="1"/>
        <rFont val="Times New Roman"/>
        <family val="1"/>
        <charset val="204"/>
      </rPr>
      <t xml:space="preserve"> необходимо принять меры по уменьшению объемов финансирования на 2026–2028 годы мероприятия 1.8, направленного на психологическую поддержку безработных граждан, учитывая размер расхода на 1 человека, установленный подп. 3.6 п. 3 Приложения 1 Приказа № 331 (в 2026 году на 161,5 тыс. рублей, в 2027 году на 166,5 тыс. рублей, в 2028 году на 163,2 тыс. рублей)</t>
    </r>
  </si>
  <si>
    <t>Завышение в приказе от 24.02.2015 № 75 (об утверждении нормативов затрат на оказание госуслуг центрами занятости населения) норматива затрат на одного человека в среднем по  краю на профориентацию граждан и на психологическую поддержку безработных граждан до уровня фактических затрат предшествующего периода, что может повлечь риски избыточного планирования бюджетных средств</t>
  </si>
  <si>
    <r>
      <t xml:space="preserve">Министерству труда  </t>
    </r>
    <r>
      <rPr>
        <sz val="12"/>
        <color rgb="FF000000"/>
        <rFont val="Times New Roman"/>
        <family val="1"/>
        <charset val="204"/>
      </rPr>
      <t>(при работе над проектом бюджета к 1, 2 чтениям)</t>
    </r>
    <r>
      <rPr>
        <sz val="12"/>
        <color theme="1"/>
        <rFont val="Times New Roman"/>
        <family val="1"/>
        <charset val="204"/>
      </rPr>
      <t xml:space="preserve"> в части планирования ассигнований на социальные выплаты безработным необходимо учесть объемы трансфертов, предусмотренных для Краснодарского края в проекте закона о федеральном бюджете на 2026–2028 годы, и уменьшить объем финансирования в 2026 году на 76 581,5 тыс. рублей, в 2027 году на 98 280,4 тыс. рублей, в 2028 году на 141 211,6 тыс. рублей</t>
    </r>
  </si>
  <si>
    <t>По мероприятию, направленному на поддержку семей в виде материнского (семейного) капитала, на 2026-2028 годы предусмотрены избыточные бюджетные ассигнования на общую сумму 1 032 731,9 тыс. рублей (в том числе в 2026 году – на 330 831,9 тыс. рублей, в 2027 году – на 344 068,4 тыс. рублей, в 2028 году – на 357 831,6 тыс. рублей), являющиеся резервом оптимизации расходов бюджета</t>
  </si>
  <si>
    <t>ч. 1 ст. 15.15.7</t>
  </si>
  <si>
    <t>По мероприятиям, направленным на проведение капитального ремонта в учреждениях,  Министерством труда вследствие ненадлежащего исполнения полномочий главного распорядителя бюджетных средств по планированию расходов бюджета Краснодарского края и составлению обоснований бюджетных ассигнований, предусмотренных пп. 4 п. 1 ст. 158 БК РФ, нарушены требования п. 1 ст. 174.2 БК РФ, п. 1.5, п. 2.4.3, 2.4.5 Приказа № 364, п. 3.1 Приказа № 164, поскольку размещенные в АС-Планирование табличные формы не являются расчетом суммы бюджетных ассигнований и не являются обоснованием, поскольку не отражают источник формирования суммы потребности и не подтверждают заявленный объем потребности и содержат лишь перечень объектов с указанием неподтвержденной стоимости капитального ремонта</t>
  </si>
  <si>
    <t>Безосновательное планирование бюджетных средств может привести  как  избыточности, так и недостаточности финансирования мероприятий, направленных на проведение капитального ремонта в учреждениях, подведомственных Министерству труда, что, в свою очередь, может привести к длительному отвлечению средств из бюджета края или к невозможности функционирования учреждений в связи с отсутствием финансирования на проведение капремонта зданий, в которых они располагаются</t>
  </si>
  <si>
    <t>Министерству труда необходимо оптимизировать расходы по мероприятию 2.3.2, направленному на поддержку семей в виде материнского (семейного) капитала, на сумму 1 032 731,9 тыс. рублей (в том числе в 2026 году – на 330 831,9 тыс. рублей, в 2027 году – на 344 068,4 тыс. рублей, в 2028 году – на 357 831,6 тыс. рублей) и направить их на актуальные в настоящее время социально-экономические направления</t>
  </si>
  <si>
    <t>Министерству труда необходимо оптимизировать расходы по мероприятию, направленному на предоставление компенсации стоимости затрат на обучение детей по образовательным программам среднего профессионального образования очной формы обучения на платной основе в профессиональных образовательных организациях всех форм, реализуемому в рамках мероприятия 7.4, на сумму 212 460,1 тыс. рублей (в том числе в 2026 году –  на 68 061,3 на тыс. рублей, в 2027 – на 70 783,7 тыс. рублей, в 2028 – на 73 615,1 тыс. рублей) и направить их на актуальные в настоящее время социально-экономические направления</t>
  </si>
  <si>
    <t>Риски недополучения юридическими лицами субсидий в целях возмещения затрат в связи с трудоустройством инвалидов сверх установленной квоты, что может привести к отказам работодателей трудоустраивать инвалидов сверх установленной квоты</t>
  </si>
  <si>
    <t xml:space="preserve">Ненадлежащая реализация полномочий ГРБС </t>
  </si>
  <si>
    <r>
      <rPr>
        <sz val="12"/>
        <color theme="1"/>
        <rFont val="Times New Roman"/>
        <family val="1"/>
        <charset val="204"/>
      </rPr>
      <t xml:space="preserve">В нарушение пп. 4 п. 1 ст. 158, </t>
    </r>
    <r>
      <rPr>
        <sz val="12"/>
        <color rgb="FF000000"/>
        <rFont val="Times New Roman"/>
        <family val="1"/>
        <charset val="204"/>
      </rPr>
      <t>пункта 2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 Правил предоставления и распределения субсидий из бюджета Краснодарского края местным бюджетам муниципальных образований Краснодарского края</t>
    </r>
    <r>
      <rPr>
        <sz val="12"/>
        <color theme="1"/>
        <rFont val="Times New Roman"/>
        <family val="1"/>
        <charset val="204"/>
      </rPr>
      <t xml:space="preserve"> Министерством ТЭК и ЖКХ </t>
    </r>
    <r>
      <rPr>
        <sz val="12"/>
        <color rgb="FF000000"/>
        <rFont val="Times New Roman"/>
        <family val="1"/>
        <charset val="204"/>
      </rPr>
      <t>не обеспечено  проведение отбора муниципальных образований Краснодарского края для предоставления субсидий местным бюджетам муниципальных образований Краснодарского края из бюджета Краснодарского края для предоставления соцвыплат молодым семьям на улучшение жилищных условий в очередном финансовом году и (или) плановом периоде до 20 августа текущего финансового года</t>
    </r>
  </si>
  <si>
    <t>Риски планирования как избыточного так и недостаточного объема ассигнований (не обоснованного результатами отбора муниципалитетов к субсидированию)</t>
  </si>
  <si>
    <r>
      <rPr>
        <sz val="12"/>
        <color theme="1"/>
        <rFont val="Times New Roman"/>
        <family val="1"/>
        <charset val="204"/>
      </rPr>
      <t xml:space="preserve">В нарушение пп. 4 п. 1 ст. 158, </t>
    </r>
    <r>
      <rPr>
        <sz val="12"/>
        <color rgb="FF000000"/>
        <rFont val="Times New Roman"/>
        <family val="1"/>
        <charset val="204"/>
      </rPr>
      <t>абз. второго п. 9 Правил предоставления и распределения субсидий из бюджета Краснодарского края местным бюджетам муниципальных образований Краснодарского края  расчет размера субсидий муниципальным образованиям Краснодарского края не утвержден приказом Министерства</t>
    </r>
  </si>
  <si>
    <t>Риски как недостаточности, так и избыточности финансирования</t>
  </si>
  <si>
    <t>Риски необеспечения необходимого объема аварийного резерва материально-технических ресурсов для предупреждения чрезвычайных ситуаций</t>
  </si>
  <si>
    <r>
      <t xml:space="preserve">При наличии в РРО расходных обязательств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законопроектом вообще не предусмотрены </t>
    </r>
    <r>
      <rPr>
        <sz val="12"/>
        <color rgb="FF000000"/>
        <rFont val="Times New Roman"/>
        <family val="1"/>
        <charset val="204"/>
      </rPr>
      <t xml:space="preserve">средства на </t>
    </r>
    <r>
      <rPr>
        <sz val="12"/>
        <color theme="1"/>
        <rFont val="Times New Roman"/>
        <family val="1"/>
        <charset val="204"/>
      </rPr>
      <t>предоставление мер соцподдержки педагогическим, медицинским и социальным работникам (13.0038), нуждающимся в улучшении жилищных условий. Данные меры поддержки требуют перенастройки с учетом рыночных условий ипотечного кредитования граждан</t>
    </r>
  </si>
  <si>
    <t>ГП "Формирование современной городской среды"</t>
  </si>
  <si>
    <t xml:space="preserve">ГП "Комплексное и устойчивое развитие Краснодарского края в сфере строительства и архитектуры" </t>
  </si>
  <si>
    <t>Риски как  избыточности, так и недостаточности финансирования</t>
  </si>
  <si>
    <t>Риски неосвоения 718,7 млн рублей</t>
  </si>
  <si>
    <t>ГП "Охрана окружающей среды, воспроизводство и использование природных ресурсов, развитие лесного хозяйства"</t>
  </si>
  <si>
    <t>В нарушение п. 1 ст. 174.2 БК РФ, абз. второго п. 1.8 Порядка планирования БА, п. 2.2.3.4 Методики планирования БА и п. 1 ст. 391 НК РФ – расчет БА на уплату земельного налога ГКУ КК «Кубаньгеология» произведен не на основе актуальных данных о ставках земельного налога и кадастровой стоимости земельного участка, что в целом (за 3 года) привело к завышению объемов БА, планируемых на реализацию расходных обязательств, на 198,3 тыс. рублей и к занижению объемов БА, планируемых на реализацию расходных обязательств, на 724,8 тыс. рублей и свидетельствует о нарушении Порядка формирования ОБАС, ввиду нарушения Методики планирования БА</t>
  </si>
  <si>
    <t>В нарушение п. 1 ст. 174.2 БК РФ, абз. второго п. 1.8 Порядка планирования БА, п. 2.2.3.4 Методики планирования БА и п. 1 ст. 391 НК РФ – расчет БА на уплату земельного налога ГБУ КК «Управление «Краснодарлес» произведен с применением недостоверных показателей, что в целом (за 3 года) привело к завышению на 26,1 тыс. рублей объемов БА, планируемых на реализацию расходных обязательств, и свидетельствует о нарушении Порядка формирования ОБАС, ввиду нарушения Методики планирования БА</t>
  </si>
  <si>
    <t>В нарушение п. 1 ст. 174.2 БК РФ, абз. второго и пятого п. 1.8 Порядка планирования БА № 364, п. 3.1 Порядка формирования ОБАС № 164 расчеты и расшифровки к Сводному расчету по расходам, прилагаемому к формам ОБАСов от 14.04.2025 № 20 и от 04.08.2025 № 43 в качестве обоснования БА, не приводятся</t>
  </si>
  <si>
    <t>Риски как недостаточного, так и избыточного планирования ассигнований</t>
  </si>
  <si>
    <t>ГП "Управление государственными финансами Краснодарского края"</t>
  </si>
  <si>
    <t>ГП "Социально-экономическое и инновационное развитие Краснодарского края"</t>
  </si>
  <si>
    <t>0,0</t>
  </si>
  <si>
    <t>Размещенные в ЕГИИС УОФ КК ОБАСы сформированы краевым департаментом развития бизнеса в соответствии с требованиям Порядка и Методики планирования БА № 364, а также Порядка составления ОБАС № 164. К ОБАСам прилагаются расчеты (обоснования), по итогам анализа которых установлено отсутствие единого подхода к определению размеров субсидий, предоставляемых некоммерческим организациям, в рамках положений ст. 78.1 БК РФ</t>
  </si>
  <si>
    <t>16,4</t>
  </si>
  <si>
    <t>5,2</t>
  </si>
  <si>
    <t>11,2</t>
  </si>
  <si>
    <t>Риски избыточных расходов.</t>
  </si>
  <si>
    <t>37,4</t>
  </si>
  <si>
    <t>ГП "Развитие общественной инфраструктуры"</t>
  </si>
  <si>
    <t>В нарушение пп. 4 п. 1 ст. 158 БК РФ, п. 3.1 Порядка составления ОБАС депстроем края при планировании ассигнований по мероприятиям 1.1.1, 1.2.1, 1.2.2, 1.3.1, 1.5.1, 1.5.2, 1.7.1 ГП «РОИ», связанным с созданием детсадов, школ, объектов культуры, спорта, берегоукреплений и т.п. муниципальной собственности в АС-Планирование депстроем края составлены ОБАСы от 08.08.2025 № 42, 46, 51, 64, 65, 66, 67, 85, 89, во вкладке «Документы-вложения» которых не прикреплены документы, обосновывающие уменьшение ассигнований на 2026-2028 годы на 27 143,7 млн рублей (в т.ч. на 2026 год -12 591,6 млн, на 2027 год -8 054,8 млн, на 2028 год -6 497,3 млн)</t>
  </si>
  <si>
    <t>В нарушение требований п. 5 и п. 6 Порядка взаимодействия структурных подразделений минфина края при рассмотрении ОБАСов и п. 1.13 Порядка планирования БА минфином края в АС-Планирование согласованы и утверждены ОБАСы от 08.08.2025 № 42, 46, 51, 64, 65, 66, 67, 85, 89, составленные депстроем края и несоответствующие требованиям Порядка составления ОБАСов (в отсутствие обосновывающих документов и расчетов)</t>
  </si>
  <si>
    <t>Риски как избыточного, так и недостаточного планирования ассигнований, срыв сроков/отказ от реализации объектов общественной инфраструктуры</t>
  </si>
  <si>
    <t>ГП "Казачество Кубани"</t>
  </si>
  <si>
    <t xml:space="preserve">Ненадлежащее осуществление бюджетных полномочий ГРБС </t>
  </si>
  <si>
    <t xml:space="preserve">Риски нарушения прав несовершеннолетних на обучение в условиях, безопасных для жизни и здоровья </t>
  </si>
  <si>
    <t>ч.1 ст. 15.15.7</t>
  </si>
  <si>
    <t>Риски как избыточного, так и недостаточного планирования ассигнований</t>
  </si>
  <si>
    <t>В нарушение требований п. 5 и п. 6 Порядка взаимодействия № 164 и п. 1.13 Порядка планирования ассигнований минфином края в АС-Планирование согласованы и утверждены ОБАСы от 10.04.2025 № 13 и от 07.08.2025 № 35, составленные Департаментом казачества и несоответствующие требованиям Порядка составления ОБАСов</t>
  </si>
  <si>
    <t>Нарушение порядка составления, утверждения и ведения бюджетной сметы</t>
  </si>
  <si>
    <t>ч.2 ст.15.15.7</t>
  </si>
  <si>
    <t xml:space="preserve">Департаментом казачества 05.04.2025 утверждены проект бюджетной сметы на 2026-2028 годы и обоснования (расчеты) к ней для ГКОУ КК «Кубанский казачий кадетский корпус им. И.В. Безуглого» в отсутствие полномочий для этого и  при фактическом отсутствии этого юридического лица (до момента его регистрации в ЕГРЮЛ 29.04.2025) </t>
  </si>
  <si>
    <t>ГКОУ КК «Кубанский казачий кадетский корпус им. И.В. Безуглого»: показатели проекта бюджетной сметы на 2026-2028 годы, утвержденного и.о. директора учреждения 05.08.2025, не подтверждаются обоснованиями (расчетами), утвержденными им же 05.08.2025; форма обоснований (расчетов) на уплату налогов, сборов и иных платежей не соответствует форме № 8, утвержденной Порядком составления, утверждения и ведения бюджетных смет № 100</t>
  </si>
  <si>
    <t>ГКОУ ККК «Ейский казачий кадетский корпус»: показатели раздела 1 «Итоговые показатели бюджетной сметы» не соответствуют показателям раздела 2 «ЛБО по расходам получателя бюджетных средств» проекта бюджетной сметы на 2026-2028 годы, утвержденного директором учреждения 01.10.2025; показатели проекта бюджетной сметы на 2026-2028 годы, утвержденного директором учреждения 01.10.2025, не подтверждаются обоснованиями (расчетами), утвержденными им же 01.10.2025; формы обоснований (расчетов) плановых сметных показателей на уплату налогов, сборов и иных платежей не соответствуют форме № 8, утвержденной Порядком составления, утверждения и ведения бюджетных смет № 100</t>
  </si>
  <si>
    <t>ГКОУ Кропоткинский казачий кадетский корпус им. Г.Н.Трошева: на проекте бюджетной сметы на 2026-2028 годы, утвержденном директором учреждения 01.10.2025, отсутствует дата его составления; показатели проекта бюджетной сметы на 2026-2028 годы, утвержденного директором учреждения 01.10.2025, не подтверждаются обоснованиями (расчетами), утвержденными им же 01.10.2025</t>
  </si>
  <si>
    <t>ГКУДО КК «Центр Патриот»: на обоснованиях (расчетах) плановых сметных показателей на 2026-2028 годы, утвержденных врио директора учреждения 01.04.2025 и 01.08.2025, отсутствует дата их составления; показатели проектов бюджетных смет на 2026-2028 годы, утвержденных врио директора учреждения 01.04.2025 и 01.08.2025, не подтверждаются обоснованиями (расчетами), утвержденными им же 01.04.2025 и 01.08.2025; показатели раздела 1 «Итоговые показатели бюджетной сметы» не соответствуют показателям раздела 2 «ЛБО по расходам получателя бюджетных средств» проекта бюджетной сметы на 2026-2028 годы, утвержденного врио директора учреждения 01.08.2025</t>
  </si>
  <si>
    <t>ГКУ КК «Казаки Кубани»: показатели проекта бюджетной сметы на 2026-2028 годы, утвержденного руководителем учреждения 04.04.2025, не подтверждаются обоснованиями (расчетами), утвержденными им же 04.04.2025</t>
  </si>
  <si>
    <t>Департаменту казачества края в ходе дальнейшей работы над проектом бюджета (к первому, второму чтению – при наличии соответствующих доходных источников) целесообразно дополнительно предусмотреть 54,5 млн рублей (в т.ч. на 2026 год – 28,7 млн, на 2027 – 25,8 млн) на разработку ПСД и проведение капремонтов в Ейском, Новороссийском и Кропоткинском казачьих кадетских корпусах</t>
  </si>
  <si>
    <t>ГП "Развитие здравоохранения"</t>
  </si>
  <si>
    <t>Нарушение порядка реализации документов стратегического планирования</t>
  </si>
  <si>
    <t>В нарушение абз. четвертого п. 2.9.1 Положения о системе управления краевыми госпрограммами (от 13.06.2023 № 341) результат мероприятия 5.2.1 (субвенции муниципалитетам на проектирование и строительство ФП, ФАП, ОВОП, ВА) на 2025-2027 годы не отражает действие, характеризующее завершение работ по подготовке проектно-сметной документации (с положительным заключением госэкспертизы)</t>
  </si>
  <si>
    <t xml:space="preserve">Риски недостижения результатов программного мероприятия 5.2.1,  использования краевых субвенций на разработку ПСД для строительства ФП, ФАП, ОВОП, ВА, привлечения должностных лиц администраций муниципалитетов, необеспечивших разработку ПСД с получением положительного заключения госэкспертизы в году предоставления субвенции, к административной ответственности по ч.3 ст.15.15.3 КоАП РФ </t>
  </si>
  <si>
    <t xml:space="preserve">Риски поражения в правах на лекарственное обеспечение  граждан льготных категорий, жалобы пациентов, обращения в суды; необеспечение населения края объектами здравоохранения, отсутствие их модернизации </t>
  </si>
  <si>
    <t>Минздраву края во взаимодействии с минфином края внести изменения в РРО бюджета Краснодарского края и минздрава края (в соответствии с утвержденным решением Губернатора №139 (таблица 359)) и предусмотреть 7 429,5 млн рублей на 2027 год для строительства 3-го этапа 2-й очереди ККБ №1</t>
  </si>
  <si>
    <t>Риски неисполнения решения Губернатора края о капвложениях в объект здравоохранения</t>
  </si>
  <si>
    <t xml:space="preserve"> Минздраву края необходимо изменить формулировку результата программного мероприятия 5.2.1 по предоставлению субвенций на проектирование и строительство ОВОП, ФАП, ФП, ВА, которая должна отражать завершение работ по разработке проектной документации с получением положительного заключения госэкспертизы</t>
  </si>
  <si>
    <t xml:space="preserve">Риски недостижения результатов программного мероприятия 5.2.1,  использования краевых субвенций на разработку ПСД для строительства ФП, ФАП, ОВОП, ВА, привлечения должностных лиц администраций муниципалитетов, не обеспечивших разработку ПСД с получением положительного заключения госэкспертизы в году предоставления субвенции, к административной ответственности по ч. 3 ст. 15.15.3 КоАП РФ </t>
  </si>
  <si>
    <t>ГП "Региональная политика и развитие гражданского общества"</t>
  </si>
  <si>
    <t>Департаменту казачества с учетом письма Министерства обороны РФ (от 28.04.2023 № 328/2/1565) целесообразно обратиться в данное ведомство за оказанием федеральной поддержки на восстановление воинских захоронений с целью  обеспечить в 2026-2028 годах сохранение/восстановление всех 104-х заявленных муниципалитетами края памятников героического подвига советского народа</t>
  </si>
  <si>
    <t>В нарушение пп. 4 п. 1 ст. 158, п.1 ст. 174.2 БК РФ, п. 1.5, п. 1.6, абз. первого и второго п. 1.8 Порядка и абз. чевертого п. 2.1.1, п. 2.2.7, п. 2.3.7, п. 2.4.6 Методики планирования бюджетных ассигнований, п. 3.1 Порядка составления ОБАС министерством культуры края при планировании ассигнований на субсидии СОНО в сфере культуры в АС-Планирование составлены ОБАСы от 12.04.2025 № 61 и от 15.08.2025 № 139 плановым методом, во вкладке «Документы-вложения» которых отсутствуют нормативные правовые акты (в том числе предлагаемые (планируемые) к принятию) и расчеты выполненные на основании показателей, указанных в таких НПА, подтверждающие запланированные объемы ассигнований (на 2026 год – 800,0 тыс. рублей; на 2027 и 2028 годы – по 599,9 тыс. ежегодно)</t>
  </si>
  <si>
    <r>
      <t xml:space="preserve">В нарушение пп. 4 п. 1 ст. 158, п.1 ст. 174.2 БК РФ, п. 1.5, п. 1.6, абз. первого и второго п. 1.8 Порядка и абз. чевертого п. 2.1.1, п. 2.3.7, п. 2.4.6 Методики планирования бюджетных ассигнований, п. 3.1 Порядка составления ОБАС министерством культуры края при планировании ассигнований </t>
    </r>
    <r>
      <rPr>
        <sz val="12"/>
        <color rgb="FF000000"/>
        <rFont val="Times New Roman"/>
        <family val="1"/>
        <charset val="204"/>
      </rPr>
      <t>на субсидии госучреждениям на проведение конференций, конкурсов, фестивалей, концертов, выставок (в том числе направленных на развитие кинематографии)</t>
    </r>
    <r>
      <rPr>
        <sz val="12"/>
        <color theme="1"/>
        <rFont val="Times New Roman"/>
        <family val="1"/>
        <charset val="204"/>
      </rPr>
      <t xml:space="preserve"> в АС-Планирование составлены 5 ОБАСов плановым методом от 04.04.2025 № 24, от 15.08.2025 № 131, от 12.04.2025 № 59, от 15.08.2025 № 136 и от 12.04.2025 № 57, во вкл</t>
    </r>
    <r>
      <rPr>
        <sz val="12"/>
        <color rgb="FF000000"/>
        <rFont val="Times New Roman"/>
        <family val="1"/>
        <charset val="204"/>
      </rPr>
      <t>адке «Документы-вложения» которых отсутствуют нормативные правовые акты (в том числе предлагаемые (планируемые) к принятию) и расчеты выполненные на основании показателей, указанных в таких НПА, подтверждающие запланированные объемы ассигнований на 2028 год общим объемом 15,0 млн рублей</t>
    </r>
  </si>
  <si>
    <r>
      <t>Минкультуры края необходимо дополнительно предусмотреть на 3 года 0,6 млн рублей (в т.ч. в 2026–2028 годах по 0,2 млн ежегодно) для</t>
    </r>
    <r>
      <rPr>
        <sz val="12"/>
        <color rgb="FF000000"/>
        <rFont val="Times New Roman"/>
        <family val="1"/>
        <charset val="204"/>
      </rPr>
      <t xml:space="preserve"> обеспечения бесплатным одноразовым питанием 203 студентов колледжей культуры из многодетных семей</t>
    </r>
  </si>
  <si>
    <r>
      <t xml:space="preserve">Риски нарушения прав студентов колледжей из многодетных семей на получение компенсации </t>
    </r>
    <r>
      <rPr>
        <sz val="12"/>
        <color rgb="FF000000"/>
        <rFont val="Times New Roman"/>
        <family val="1"/>
        <charset val="204"/>
      </rPr>
      <t>обеспечения бесплатным одноразовым питанием</t>
    </r>
  </si>
  <si>
    <t>Риски недостижения к 2028 году верхнеуровневых целевых показателей госпрограммы по увеличению доли зданий учреждений культуры, находящихся в удовлетворительном состоянии, и уровня удовлетворенности населения края качеством услуг в сфере культуры</t>
  </si>
  <si>
    <r>
      <t xml:space="preserve">Минкультуры края рекомендовано уточнить объемы бюджетных ассигнований по мероприятиям 9.3 и 9.4 на 2026-2027 годы с учетом объемов федеральных субсидий на </t>
    </r>
    <r>
      <rPr>
        <sz val="12"/>
        <color rgb="FF000000"/>
        <rFont val="Times New Roman"/>
        <family val="1"/>
        <charset val="204"/>
      </rPr>
      <t xml:space="preserve">выплаты денежных поощрений лучшим муниципальным учреждениям культуры и их лучшим работникам: по каждому мероприятию на 2026 и 2027 годы запланированные ассигнования </t>
    </r>
    <r>
      <rPr>
        <sz val="12"/>
        <color theme="1"/>
        <rFont val="Times New Roman"/>
        <family val="1"/>
        <charset val="204"/>
      </rPr>
      <t>на 0,2 тыс. рублей превышают объемы средств краевого бюджета</t>
    </r>
    <r>
      <rPr>
        <sz val="12"/>
        <color rgb="FF000000"/>
        <rFont val="Times New Roman"/>
        <family val="1"/>
        <charset val="204"/>
      </rPr>
      <t xml:space="preserve">, предусмотренные </t>
    </r>
    <r>
      <rPr>
        <sz val="12"/>
        <color theme="1"/>
        <rFont val="Times New Roman"/>
        <family val="1"/>
        <charset val="204"/>
      </rPr>
      <t>Соглашением о предоставлении краю федеральной субсидии на эти цели (в ред. доп.соглашения от 08.05.2025 № 054-09-2025-672/1)</t>
    </r>
  </si>
  <si>
    <t>Риски необоснованного выделения и расходования краевых средств</t>
  </si>
  <si>
    <t>Риски как избыточности, так и недостаточности финансирования</t>
  </si>
  <si>
    <t>Нарушение порядка разработки (формирования) документов стратегического планирования</t>
  </si>
  <si>
    <t>По состоянию на 28.10.2025 в нарушение ст. 12 Закона № 172-ФЗ, п. 12 ППРФ № 631, ст. 6 Закона № 3267-КЗ и п. 1.9 Постановления № 341 минтрансом края не обеспечена своевременная регистрация в ГАИС «Управление» изменений, внесенных в госпрограмму постановлением Губернатора края от 17.09.2025 № 597</t>
  </si>
  <si>
    <t xml:space="preserve">Минтрансу края скорректировать законопроект (к 1 чтению) в соответствии с принятыми финансовыми обязательствами на 2026–2027 годы постановлением Губернатора края от 17.09.2025 № 597 «О внесении изменений в некоторые правовые акты главы администрации (губернатора) Краснодарского края и о прекращении реализации бюджетных инвестиций в объект капитального строительства собственности Краснодарского края» </t>
  </si>
  <si>
    <t xml:space="preserve">Минтрансу края обеспечить регистрацию в ГАИС «Управление» изменений, внесенных в госпрограмму постановлением Губернатора края от 17.09.2025 № 597 </t>
  </si>
  <si>
    <t>Министерством транспорта вследствие ненадлежащего исполнения полномочий ГРБС по планированию расходов бюджета края и составлению обоснований бюджетных ассигнований (пп. 4 п. 1 ст. 158 БК РФ) при формировании ОБАС (от 01.08.2025 № 64) к проекту закона о бюджете  края на 2026-2028 годы нарушены требования п. 1 ст. 174.2 БК РФ, п. 1.8 Порядка планирования БА, п. 3.1 Порядка составления ОБАСов ввиду избыточного планирования на 2026 год 10,7 тыс. рублей на автобусные пассажироперевозки на территории Анапы</t>
  </si>
  <si>
    <t>Риски неосвоения бюджетных средств</t>
  </si>
  <si>
    <t>На возмещение затрат или недополученных доходов на проезд обучающихся (школьников, студентов) в пригородных электричках (мероприятие 1.1 процессной части госпрограммы) на 2026-2028 годы недопланировано 105 600,6 тыс. рублей (26 713,9 тыс. рублей на 2026 год, 35 309,0 тыс. рублей на 2027 год, 43 477,7 тыс. рублей на 2028 год) или 21,1 % от потребности организаций железнодорожного транспорта с одновременным ежегодным снижением результата реализации мероприятия по числу перевезенных учащихся</t>
  </si>
  <si>
    <t>Убытки организаций железнодорожного транспорта, повышение стоимости проезда пригородным сообщением для пассажиров</t>
  </si>
  <si>
    <t>На возмещение недополученных доходов при госрегулировании тарифов для пассажиров пригородных электричек (мероприятие 1.2 процессной части госпрограммы) на 2026-2028 годы недопланировано 2 261 591,3 тыс. рублей (233 269,4 тыс. рублей на 2026 год, 965 773,0 тыс. рублей на 2027 год, 1 062 548,9 тыс. рублей на 2028 год) или 47,2 % от потребности организаций железнодорожного транспорта с одновременным ежегодным снижением результата реализации мероприятия по числу перевезенных пассажиров и целевого показателя пассажиропотока на ж/д транспорте, что может привести к убыткам ж/д перевозчиков, а также к повышению стоимости проезда пригородным сообщением для пассажиров</t>
  </si>
  <si>
    <t>На организацию перевозок пассажиров и багажа автомобильным транспортом на межмуниципальных и смежных межрегиональных маршрутах на территории Краснодарского края (мероприятие 2.2 процессной части госпрограммы) на 2026-2027 годы существует дополнительная потребность в ассигнованиях на сумму 71 414,4 тыс. рублей (35 709,7 тыс. рублей на 2026 год, 35 704,7 тыс. рублей на 2027 год) с учетом заключенных Министерством государственных контрактов и предварительных расчетов начальной максимальной цены контрактов в соответствии с Порядком № 351</t>
  </si>
  <si>
    <t>Риски недостижения цели государственной программы в части повышение доступности качественных транспортных услуг для обеспечения транспортной подвижности населения </t>
  </si>
  <si>
    <t>На организацию перевозок пассажиров и багажа автобусами на территории Анапы (мероприятие 2.6 процессной части госпрограммы) на 2027-2028 годы существует потребность в выделении 20 223,5 тыс. рублей (9 613,7 тыс. рублей на 2027 год, 10 609,8 тыс. рублей на 2028 год) с учетом предварительных расчетов начальной максимальной цены контрактов в соответствии с Порядком № 351</t>
  </si>
  <si>
    <t>Объем финансирования на 2026 год по мероприятию 2.6 процессной части госпрограммы (связанному с  субсидированием автобусных пассажироперевозок на территории Анапы) в размере 10,7 тыс. рублей избыточный, является резервом оптимизации расходов</t>
  </si>
  <si>
    <t>Минтрансу края во взаимодействии с минфином края (исходя из возможностей бюджета) предлагается предусмотреть объемы бюджетных ассигнований на 2026-2028 годы на покрытие дефицита средств для компенсации ж/д перевозчикам межтарифной разницы и возмещения затрат на льготный проезд школьников и студентов в пригородных электричках в соответствии с реальной потребностью (мероприятия 1.1, 1.2 процессной части госпрограммы), а также на организацию перевозок пассажиров и багажа автобусами на территории Анапы, а также по межмуниципальным и смежным межрегиональным маршрутам на территории края (мероприятия 2.2, 2.6 процессной части госпрограммы)</t>
  </si>
  <si>
    <t>Минтрансу края необходимо оптимизировать в 2026 году 10,7 тыс. рублей, избыточно запланированных на автобусные пассажироперевозки на территории Анапы,  перераспределив их на другие мероприятия, приоритетные к реализации и требующие финансирования</t>
  </si>
  <si>
    <t>Минтрансу края необходимо принять меры по пересмотру объемов бюджетных ассигнований на 2026-2028 годы на возмещение затрат воздушных перевозок на территории РФ (мероприятие 3.2 процессной части госпрограммы) с учетом утвержденного Росавиацией перечня субсидируемых маршрутов и перечня авиаперевозчиков</t>
  </si>
  <si>
    <t>Риски безрезультатного отвлечения, неосвоения бюджетных средств</t>
  </si>
  <si>
    <r>
      <t>Риски сокращения на 44% (с 714 до 402 человек) числа граждан, зачисленных в частные учреждения СПО края для обучени</t>
    </r>
    <r>
      <rPr>
        <sz val="12"/>
        <color rgb="FF000000"/>
        <rFont val="Times New Roman"/>
        <family val="1"/>
        <charset val="204"/>
      </rPr>
      <t>я на бюджетной основе</t>
    </r>
  </si>
  <si>
    <r>
      <t>Риски несоблюдения требований ФГОС при предоставлении дошкольного и общего образования</t>
    </r>
    <r>
      <rPr>
        <sz val="12"/>
        <rFont val="Times New Roman"/>
        <family val="1"/>
        <charset val="204"/>
      </rPr>
      <t xml:space="preserve">
</t>
    </r>
  </si>
  <si>
    <r>
      <t>Риски избыточного планирования ассигнований, освобождение Учреждения от ответственности за значительное отклонение фактических показателей от плановых значений  госзадания</t>
    </r>
    <r>
      <rPr>
        <sz val="12"/>
        <rFont val="Times New Roman"/>
        <family val="1"/>
        <charset val="204"/>
      </rPr>
      <t xml:space="preserve">
</t>
    </r>
  </si>
  <si>
    <r>
      <t xml:space="preserve">ГКУ КК "Кубанский ИКЦ", подведомственный краевому минсельхозу, в нарушение ч. 8 Общих требований, п. 2.5, 2.7 Порядка № 388 допустил нарушение порядка составления проекта бюджетной сметы на 2026 финансовый год и плановый период 2027 и 2028 годы, выразившееся в отсутствии обоснований (расчетов) к проекту бюджетной сметы в размере 337,4 млн рублей (по 112,5 млн рублей ежегодно) и избыточном планировании на 2028 год 112,5 млн рублей в связи с отсутствием потребности в бюджетных ассигнованиях (по КБК 0405 2430100590 241 226 на проведение научно-исследовательских работ по разработке прогностических моделей в рамках внедрения метода геномной селекции молочного крупного рогатого скота Краснодарского края с целью создания системы подбора пар и её интеграции в региональную базу данных Краснодарского края). В действиях должностного лица казенного учреждения усматриваются признаки административного правонарушения, предусмотренного частью 2 статьи 15.15.7 КоАП РФ. Доведенных минфином предельных объемов бюджетных ассигнований на исполнение расходного обязательства недостаточно для исполнения принятых  учреждением обязательств по госконтракту </t>
    </r>
    <r>
      <rPr>
        <sz val="12"/>
        <color rgb="FF000000"/>
        <rFont val="Times New Roman"/>
        <family val="1"/>
        <charset val="204"/>
      </rPr>
      <t>от  03.10.2025 № 0818500000825006302-ЭК,</t>
    </r>
    <r>
      <rPr>
        <sz val="12"/>
        <color theme="1"/>
        <rFont val="Times New Roman"/>
        <family val="1"/>
        <charset val="204"/>
      </rPr>
      <t xml:space="preserve"> недопланировано на 2026 год - 10,6 млн рублей, на 2027 год – 17,4 млн рублей</t>
    </r>
    <r>
      <rPr>
        <sz val="12"/>
        <rFont val="Times New Roman"/>
        <family val="1"/>
        <charset val="204"/>
      </rPr>
      <t xml:space="preserve">
</t>
    </r>
  </si>
  <si>
    <r>
      <t xml:space="preserve">Риски как избыточности, так и недостаточности финансирования, что может повлечь нарушения ч. 2 ст. 72, ч. 5 ст. 161, </t>
    </r>
    <r>
      <rPr>
        <sz val="12"/>
        <color rgb="FF22272F"/>
        <rFont val="Times New Roman"/>
        <family val="1"/>
        <charset val="204"/>
      </rPr>
      <t>ч. 3 ст. 219</t>
    </r>
    <r>
      <rPr>
        <sz val="12"/>
        <color rgb="FF000000"/>
        <rFont val="Times New Roman"/>
        <family val="1"/>
        <charset val="204"/>
      </rPr>
      <t xml:space="preserve"> БК РФ в части принятия ГКУ «Кубанский ИКЦ» бюджетного обязательства в размерах, превышающих утвержденные бюджетные ассигнования и (или) лимиты бюджетных обязательств на 2026, 2027 годы (госконтракт от  03.10.2025 </t>
    </r>
    <r>
      <rPr>
        <sz val="12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>№ 0818500000825006302-ЭК) и привлечение должностного лица ГКУ «Кубанский ИКЦ» к административной ответственности по статье 15.15.10 КоАП РФ.</t>
    </r>
  </si>
  <si>
    <r>
      <t>Риски неэффективного расходования бюджетных средств в сумме 109,5 млн. рублей, затраченных на реконструкцию ветлабо</t>
    </r>
    <r>
      <rPr>
        <sz val="12"/>
        <color rgb="FF000000"/>
        <rFont val="Times New Roman"/>
        <family val="1"/>
        <charset val="204"/>
      </rPr>
      <t>ратории</t>
    </r>
    <r>
      <rPr>
        <sz val="12"/>
        <rFont val="Times New Roman"/>
        <family val="1"/>
        <charset val="204"/>
      </rPr>
      <t xml:space="preserve">
</t>
    </r>
  </si>
  <si>
    <r>
      <t>Краевому минсельхозу  в целях обеспечения сбалансированности бюджета Краснодарского края предлагается оптимизировать расходы  на 2026-2028 годы, запланированные на организацию и проведение среди субъектов агропромышленного комплекса агропромышленной выставки «Кубанская ярмарка новогодняя», в сумме по 70,5 млн рублей ежегодно</t>
    </r>
    <r>
      <rPr>
        <sz val="12"/>
        <rFont val="Times New Roman"/>
        <family val="1"/>
        <charset val="204"/>
      </rPr>
      <t xml:space="preserve">
</t>
    </r>
  </si>
  <si>
    <r>
      <t>ГКУ КК "Кубанский ИКЦ" рекомендуется: в целях соблюдения принципа эффективности использования бюджетных средств направить в краевой минсельхоз предложения по уменьшению объемов бюджетных ассигнований на 2028 год в сумме 112,5 млн рублей (по КБК 0405 2430100590 241 226) в связи с отсутствием в них потребности; рассмотреть вопрос изменения цены госконтракта от 03.10.2025  № 0818500000825006302-ЭК в соответствии с действующими нормами федерального законодательства Российской Федерации о контрактной системе в сфере закупок товаров, работ и услуг</t>
    </r>
    <r>
      <rPr>
        <sz val="12"/>
        <rFont val="Times New Roman"/>
        <family val="1"/>
        <charset val="204"/>
      </rPr>
      <t xml:space="preserve">
</t>
    </r>
  </si>
  <si>
    <r>
      <t xml:space="preserve">Риски как избыточности, так и недостаточности финансирования, что может повлечь нарушения ч. 2 ст. 72, ч. 5 ст. 161, </t>
    </r>
    <r>
      <rPr>
        <sz val="12"/>
        <color rgb="FF22272F"/>
        <rFont val="Times New Roman"/>
        <family val="1"/>
        <charset val="204"/>
      </rPr>
      <t>ч. 3 ст. 219</t>
    </r>
    <r>
      <rPr>
        <sz val="12"/>
        <color rgb="FF000000"/>
        <rFont val="Times New Roman"/>
        <family val="1"/>
        <charset val="204"/>
      </rPr>
      <t xml:space="preserve"> БК РФ в части принятия ГКУ «Кубанский ИКЦ» бюджетного обязательства в размерах, превышающих утвержденные бюджетные ассигнования и (или) лимиты бюджетных обязательств на 2026, 2027 годы (госконтракт от  03.10.2025 </t>
    </r>
    <r>
      <rPr>
        <sz val="12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>№ 0818500000825006302-ЭК) и привлечение должностного лица ГКУ «Кубанский ИКЦ» к административной ответственности по статье 15.15.10 КоАП РФ</t>
    </r>
    <r>
      <rPr>
        <sz val="12"/>
        <rFont val="Times New Roman"/>
        <family val="1"/>
        <charset val="204"/>
      </rPr>
      <t xml:space="preserve">
</t>
    </r>
  </si>
  <si>
    <r>
      <t>Департаменту ветеринарии в целях соблюдения принципа эффективности использования бюджетных средств рекомендуется направить в министерство финансов Краснодарского края предложения о потребности в объемах бюджетных ассигнований на оснащение объекта капитального строительства «Ветеринарная лаборатория», расположенного по адресу: г. Новороссийск, ул. Сакко и Ванцетти, 17 ГБУ «Ветуправление г. Новороссийска»</t>
    </r>
    <r>
      <rPr>
        <sz val="12"/>
        <rFont val="Times New Roman"/>
        <family val="1"/>
        <charset val="204"/>
      </rPr>
      <t xml:space="preserve">
</t>
    </r>
  </si>
  <si>
    <r>
      <t>Департаменту информационной политики в целях обеспечения сбалансированности бюджета Краснодарского края предлагается оптимизировать расходы бюджета Краснодарского края по освещению в средствах массовой информации основных направлений развития и модернизации агропромышленного комплекса Краснодарского края на 2026-2028 годы в объеме по 106,3 млн рублей ежегодно, путем исключения указанного мероприятия из госпрограммы, поскольку в крае освещение в средствах массовой информации деятельности исполнительных органов Краснодарского края предусмотрено в рамках государственной программы Краснодарского края «Медиасреда Кубани»</t>
    </r>
    <r>
      <rPr>
        <sz val="12"/>
        <rFont val="Times New Roman"/>
        <family val="1"/>
        <charset val="204"/>
      </rPr>
      <t xml:space="preserve">
</t>
    </r>
  </si>
  <si>
    <r>
      <t>Риски недостижения стратегической цели СЦ – 17 Восточный экономический округ - динамично развивающаяся территория с высоким промышленным, транспортным и инновационным потенциалом, характеризующаяся наличием благоприятных условий для развития человеческого капитала и производством конкурентоспособных товаров и услуг, предусмотренной Стратегией до 2030 года</t>
    </r>
    <r>
      <rPr>
        <sz val="12"/>
        <rFont val="Times New Roman"/>
        <family val="1"/>
        <charset val="204"/>
      </rPr>
      <t xml:space="preserve">
</t>
    </r>
  </si>
  <si>
    <r>
      <t>Использование неактуальных (утративших силу) правовых актов  может привести как к недостаточному, так и избыточному планированию бюджетных ассигнований</t>
    </r>
    <r>
      <rPr>
        <sz val="12"/>
        <rFont val="Times New Roman"/>
        <family val="1"/>
        <charset val="204"/>
      </rPr>
      <t xml:space="preserve">
</t>
    </r>
  </si>
  <si>
    <r>
      <t xml:space="preserve">Выявлен резерв оптимизации расходов - в 2026 году  4,6 млн. рублей для субсидирования  резидентов промпарков на возмещение затрат по аренде земельных участков на территориях промпарков: на 2026 год запланировано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10,0 млн рублей, в то время как в течение трех лет (2023-2025) ежегодно по данному мероприятию расходуется не более 5,4 млн рублей.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Выявлен резерв оптимизации расходов - в 2026 году 12,0 млн рублей, запланированных министерством промышленной политики Краснодарского края для предоставления субсидии УНО «Фонд развития промышленности Краснодарского края» на продвижение единой интернет-платформы производителей промышленной продукции Краснодарского края  ввиду имеющейся у Фонда возможности обеспечивать дальнейшее функционирование и продвижение Интернет-платформы за счет средств от приносящей доход деятельности </t>
    </r>
    <r>
      <rPr>
        <sz val="12"/>
        <rFont val="Times New Roman"/>
        <family val="1"/>
        <charset val="204"/>
      </rPr>
      <t xml:space="preserve">
</t>
    </r>
  </si>
  <si>
    <r>
      <t xml:space="preserve">Неполное освоение средств ввиду невостребованности у резидентов промпарков меры поддержки в планируемом объеме
Излишние расходы бюджета ввиду имеющейся у УНО "Фонд развития промышленности Краснодарского края" возможности осуществлять расходы на продвижение профильного </t>
    </r>
    <r>
      <rPr>
        <sz val="12"/>
        <color rgb="FF000000"/>
        <rFont val="Times New Roman"/>
        <family val="1"/>
        <charset val="204"/>
      </rPr>
      <t xml:space="preserve">интернет-сайта </t>
    </r>
    <r>
      <rPr>
        <sz val="12"/>
        <color theme="1"/>
        <rFont val="Times New Roman"/>
        <family val="1"/>
        <charset val="204"/>
      </rPr>
      <t>за счет средств от приносящей доход деятельности</t>
    </r>
    <r>
      <rPr>
        <sz val="12"/>
        <rFont val="Times New Roman"/>
        <family val="1"/>
        <charset val="204"/>
      </rPr>
      <t xml:space="preserve">
</t>
    </r>
  </si>
  <si>
    <r>
      <t>Министерству промышленной политики Краснодарского края, учитывая доведенные предельные объемы бюджетных ассигнований по мероприятию «Предоставление субсидий субъектам деятельности в сфере промышленности, осуществляющим деятельность в отрасли машиностроения, на возмещение недополученных доходов при предоставлении покупателям скидки на приобретаемую продукцию в целях осуществления вложений в основные фонды и стимулирования спроса на выпускаемую продукцию» (п. 1.5 Проектной части ГП) на 2026 год в размере 15,0 млн рублей, предлагается уменьшить в Порядке предоставления соответствующей субсидии (Порядок № 59) порог максимальной суммы субсидии для одного получателя, который сейчас составляет 20,0 млн рублей</t>
    </r>
    <r>
      <rPr>
        <sz val="12"/>
        <rFont val="Times New Roman"/>
        <family val="1"/>
        <charset val="204"/>
      </rPr>
      <t xml:space="preserve">
</t>
    </r>
  </si>
  <si>
    <r>
      <t>Министерству промышленной политики Краснодарского края: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 учетом практики реализации мероприятия в  2025 году рекомендуется оценить востребованность в 2026 году меры господдержки у промпредприятий края по предоставлению субсидий на возмещение части затрат на уплату 1-го взноса (аванса) при заключении договора лизинга оборудования с российскими лизинговыми организациями и, в случае необходимости, во избежание длительного безрезультатного отвлечения бюджетных средств, принять своевременные меры по корректировке объемов финансирования;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 учетом анализа реализации мероприятия по предоставлению субсидий резидентам промпарков на возмещение затрат по аренде земельных участков, находящиеся в границах территории индустриальных (промышленных) парков в период 2023-2025 годов рекомендуется оценить реальную потребность у резидентов промпарков в объемах финансирования в части данной меры поддержки и учесть ее при дальнейшем формировании проекта закона о бюджете Краснодарского края на 2026-2028 годы</t>
    </r>
  </si>
  <si>
    <r>
      <t>Министерству труда и социального развития Краснодарского края: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ввиду подтвержденной потребности со стороны потенциальных получателей субсидии в господдержке на обеспечение расходов по заработной плате инвалидов, задействованных на промпредприятиях края, в количестве 130 человек, не уменьшать значение результата, установленного государственной программой «количество сохраненных рабочих мест для инвалидов – 130 человек (ежегодно на 2026 и 2027 годы);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при дальнейшем формировании проекта закона Краснодарского края о бюджете на 2026-2028 годы учесть планируемое с 01.01.2026 увеличение размера МРОТ до 27 093,0 тыс. рублей и представить в адрес министерства финансов Краснодарского края предложения о потребности в финансировании мероприятия по субсидированию промпредприятий края на обеспечение расходов по заработной плате инвалидов</t>
    </r>
    <r>
      <rPr>
        <sz val="12"/>
        <rFont val="Times New Roman"/>
        <family val="1"/>
        <charset val="204"/>
      </rPr>
      <t xml:space="preserve">
</t>
    </r>
  </si>
  <si>
    <r>
      <t>Минтруду КК в целях эффективного планирования бюджетных средств на реализацию комплекса процессных мероприятий ГП 2 на оснащение специализированным оборудованием подведомственных учреждений необходимо: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провести детальную оценку фактической потребности в бюджетных средствах на 2026-2028 годы, требуемых для финансирования мероприятий 2.2 и 2.3 на оснащение специализированным оборудованием подведомственных учреждений , с учетом их специфики, возложенных задач и целевых групп;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разработать четкие критерии для определения необходимости приобретения конкретного вида оборудования в целях реализации профилактических мероприятий и достижения целевых показателей Госпрограммы (в том числе включающих описание проблемы, которую планируется решить с помощью приобретаемого оборудования, спецификацию оборудования и обоснование выбора конкретной модели, ожидаемый эффект от внедрения оборудования (в количественных и качественных показателях), а также взаимосвязь с целевыми показателями Госпрограммы);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утвердить локальный нормативный акт минтруда КК, устанавливающий порядок определения потребности, формирования перечня приобретаемого оборудования, а также требования к обоснованию заявок</t>
    </r>
    <r>
      <rPr>
        <sz val="12"/>
        <rFont val="Times New Roman"/>
        <family val="1"/>
        <charset val="204"/>
      </rPr>
      <t xml:space="preserve">
</t>
    </r>
  </si>
  <si>
    <r>
      <t>Риски как  избыточности, так и недостаточности финансирования мероприятий по обеспечению пожарной безопасности и антитеррористической защищенности, что может привести к штрафам, приостановке деятельности, утрате лицензий и разрешений на осуществление деятельности, а также ставит под угрозу безопасность населения, посещающего учреждения спорта.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Несвоевременное выполнение требований пожарной безопасности может повлечь уголовную ответственность лиц, на которых лежит обязанность за их соблюдение</t>
    </r>
    <r>
      <rPr>
        <sz val="12"/>
        <rFont val="Times New Roman"/>
        <family val="1"/>
        <charset val="204"/>
      </rPr>
      <t xml:space="preserve">
</t>
    </r>
  </si>
  <si>
    <r>
      <t>Для соблюдения правил противопожарного режима и требований к антитеррор.защите объектов (территорий) сферы деятельности минтруда края этим ведомством на 2026-2028 годы недопланировано 1 483,1 млн рублей (в т.ч. ПБ на 2026 год – 188,4 млн рублей, 2027 год – 26,7 млн рублей, 2028 год – 13,8 млн рублей; АТЗ на 2026 год – 438,4 млн рублей, 2027 год – 405,6 млн рублей, 2028 год – 410,2 млн рублей).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 целях соблюдения Правил противопожарного режима в РФ и требований к антитеррористической защищенности объектов минтруда края совместно с минфином края (исходя из возможностей бюджета) при дальнейшей работе над проектом закона о бюджете на 2026-2028 годы (к 1, 2 чтениям), при внесении изменений в утвержденный бюджет допланировать ассигнования в соответствии с вышеуказанной потребностью  </t>
    </r>
    <r>
      <rPr>
        <sz val="12"/>
        <rFont val="Times New Roman"/>
        <family val="1"/>
        <charset val="204"/>
      </rPr>
      <t xml:space="preserve">
</t>
    </r>
  </si>
  <si>
    <r>
      <t>Для выполнения требований по инженерно-технической укрепленности и пожарной безопасности в учреждениях здравоохранения минздравом края на 2026–2028 годы недопланировано 566,4 млн рублей (в т.ч. 2026 год – 442,3 млн, 2027 год – 103,0 млн, 2028 – 21,0 млн).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 целях выполнения работ по противопожарной защите зданий и сооружений в необходимом объеме, в том числе для исполнения представлений прокуратуры, предписаний органов госпожнадзора, судебных решений с требованиями по пожарной безопасности, минздраву края совместно с минфином края (исходя из возможностей бюджета) при дальнейшей работе над проектом закона о бюджете на 2026-2028 годы (к 1, 2 чтениям), при внесении изменений в утвержденный бюджет допланировать ассигнования в соответствии с вышеуказанной потребностью  </t>
    </r>
    <r>
      <rPr>
        <sz val="12"/>
        <rFont val="Times New Roman"/>
        <family val="1"/>
        <charset val="204"/>
      </rPr>
      <t xml:space="preserve">
</t>
    </r>
    <r>
      <rPr>
        <sz val="12"/>
        <color rgb="FFFB290D"/>
        <rFont val="Times New Roman"/>
        <family val="1"/>
        <charset val="204"/>
      </rPr>
      <t>А что Палата в связи с этим предлагает/рекомендует?</t>
    </r>
  </si>
  <si>
    <r>
      <t>Минспорта края не проведен детальный анализ фактической потребности в бюджетных средствах на 2026-2028 годы, требуемых для финансирования мероприятий, направленных на обеспечение пожарной безопасности и усиление антитеррористической защищенности в государственных учреждениях, находящихся в ведомстве, в том числе отсутствует перечень учреждений, в которых требуется проведение мероприятий по ПБ и АТЗ, а также расчеты начальной (максимальной) цены контракта по представленным коммерческим предложениям, планируемые виды работ, наличие представлений прокуратуры, предписаний отделов надзорной деятельности и профилактической работы Управления надзорной деятельности и профилактической работы Главного управления МЧС России по Краснодарскому краю и т.п.).</t>
    </r>
    <r>
      <rPr>
        <sz val="12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>Минспорта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края необходимо проанализировать фактическую потребность в бюджетных средствах на эти цели на 2026-2028 годы. По итогам проведенного анализа в срок до 01.12.2025 представить в Палату подтверждающие документы с указанием перечня учреждений, в которых требуется проведение мероприятий по ПБ и АТЗ с учетом внесенных им представлений прокуратуры, предписаний  ГУ  МЧС РФ по краю (в том числе расчеты начальной (максимальной) цены контракта по представленным коммерческим предложениям, планируемые виды работ) </t>
    </r>
    <r>
      <rPr>
        <sz val="12"/>
        <rFont val="Times New Roman"/>
        <family val="1"/>
        <charset val="204"/>
      </rPr>
      <t xml:space="preserve">
</t>
    </r>
  </si>
  <si>
    <r>
      <t>Депстроем КК не учтен в проекте закона на 2026-2028 годы перенос финансирования по мероприятию проектной части 1.1 с 2025 года на 2026 и 2027 годы по проектированию и строительству 3-х пожарных депо в размере 300 000,0 тыс. рублей (170 000,0 тыс. рублей по пожарному депо в пос. Кубанская Степь Каневского района, в т.ч. на 2026 год - 145 300,0 тыс. рублей, на 2027 год – 25 000,0 тыс. рублей; на 2026 год по пожарному депо в ст-це Еремизино-Борисовская  Тихорецкого района – 49 700,0 тыс. рублей и пожарному депо в ст-це Новолабинская Усть-Лабинского района – 80 000,0 тыс. рублей), а также не внесены изменения в Постановление № 417 в части переноса сроков по строительству пожарных депо на 2 автомобиля в 5-ти муниципальных образованиях края, которые финансово не обеспечены (пос. Ахтырский Абинского района, ст-ца Упорная  Лабинского района, хут. Привольный Брюховецкого района и пос. Светлый Путь Ленина Темрюкского района).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В связи с изложенным в ходе работы над проектом закона о бюджете края на 2026-2028 годы (к 1, 2 чтениям) необходимо учесть перераспределенные с 2025 на 2026 и 2027 годы ассигнования на строительство 3 пождепо в Каневском, Тихорецком и Усть-Лабинском районах, а также соответствующим образом откорректировать Постановление № 417</t>
    </r>
    <r>
      <rPr>
        <sz val="12"/>
        <rFont val="Times New Roman"/>
        <family val="1"/>
        <charset val="204"/>
      </rPr>
      <t xml:space="preserve">
</t>
    </r>
  </si>
  <si>
    <r>
      <t>Проектом закона о бюджете края на предстоящий бюджетный цикл в 2026 году не планируются 212,0 млн рублей на строительство  Тренировочного комплекса для эстетических видов спорта в г. Краснодаре, тог</t>
    </r>
    <r>
      <rPr>
        <sz val="12"/>
        <color rgb="FF000000"/>
        <rFont val="Times New Roman"/>
        <family val="1"/>
        <charset val="204"/>
      </rPr>
      <t xml:space="preserve">да как решением Губернатора края (постановление от 17.03.2021 № 140, таблица 1) данный объем средств на очередной финансовый год предусмотрен. Напротив, на 2026 год в проекте бюджета планируются 157,8 млн рублей на строительство яхтенного причала в г. Геленджике, тогда как решением Губернатора края </t>
    </r>
    <r>
      <rPr>
        <sz val="12"/>
        <color theme="1"/>
        <rFont val="Times New Roman"/>
        <family val="1"/>
        <charset val="204"/>
      </rPr>
      <t>(постановление от 17.03.2021 № 140, таблица 5) эти средства на очередной финансовый год не предусмотрены.</t>
    </r>
    <r>
      <rPr>
        <sz val="12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 xml:space="preserve">Минспорта края </t>
    </r>
    <r>
      <rPr>
        <sz val="12"/>
        <color theme="1"/>
        <rFont val="Times New Roman"/>
        <family val="1"/>
        <charset val="204"/>
      </rPr>
      <t xml:space="preserve">рекомендовано привести Постановление от 17.03.2025 № 140 и проект закона о бюджете края на 2026-2028 годы в соответствие друг с другом  </t>
    </r>
    <r>
      <rPr>
        <sz val="12"/>
        <rFont val="Times New Roman"/>
        <family val="1"/>
        <charset val="204"/>
      </rPr>
      <t xml:space="preserve">
</t>
    </r>
  </si>
  <si>
    <r>
      <t>В действиях (бездействии) должностного лица Минздрава усматриваются признаки состава административного правонарушения по ч. 1 ст. 15.15.7 КоАП РФ (нарушение порядка формирования и (или) представления обоснований бюджетных ассигнований). Избыточное  финансирование (отвлечение из бюджета края денежных средств).</t>
    </r>
    <r>
      <rPr>
        <sz val="12"/>
        <rFont val="Times New Roman"/>
        <family val="1"/>
        <charset val="204"/>
      </rPr>
      <t xml:space="preserve">
</t>
    </r>
  </si>
  <si>
    <r>
      <t>Риски избыточного планирования ассигнований</t>
    </r>
    <r>
      <rPr>
        <sz val="12"/>
        <rFont val="Times New Roman"/>
        <family val="1"/>
        <charset val="204"/>
      </rPr>
      <t xml:space="preserve">
</t>
    </r>
  </si>
  <si>
    <r>
      <t xml:space="preserve">Объем финансирования мероприятия, направленного на предоставление компенсации стоимости затрат на обучение детей по образовательным программам среднего профессионального образования очной формы обучения на платной основе в профессиональных образовательных организациях всех форм, расчетно завышен на 212 460,1 тыс. рублей (в том числе в 2026 году – на 68 061,3 тыс. рублей,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 2027 – на 70 783,7 тыс. рублей, в 2028 – на 73 615,1 тыс. рублей) </t>
    </r>
  </si>
  <si>
    <r>
      <t xml:space="preserve">Риски сбоев функционирования коммунальных предприятий, некачественного предоставления услуг потребителям, неудовлетворительного санитарного состояния населенных пунктов </t>
    </r>
    <r>
      <rPr>
        <sz val="12"/>
        <rFont val="Times New Roman"/>
        <family val="1"/>
        <charset val="204"/>
      </rPr>
      <t xml:space="preserve">
</t>
    </r>
  </si>
  <si>
    <t xml:space="preserve">В законопроекте на 2026 год не учтена потребность 25,0 млн рублей на формирование, хранение и восполнение аварийного резерва материально-технических ресурсов (законопроектом предусмотрено только 46,8 % от потребности или 28,5 из 53,5 млн рублей)
</t>
  </si>
  <si>
    <r>
      <t xml:space="preserve">По ведомственному проекту «Поддержка переоборудования существующей автомобильной техники для использования природного газа в качестве топлива» ГП  «Развитие ТЭК» предусмотрены ОБАС на 2026 год в размере 14,82 млн рублей (в т.ч. ФБ - 11,56 млн), на 2027 – 14,38 млн (ФБ - 11,21 млн), на 2028 – 14,38 млн (ФБ - 11 21 млн). Однако проектом закона о федеральном бюджете на 2026-2028 годы Краснодарскому краю на эти цели предусмотрены межбюджетные трансферты на  2026 год - 73,74 млн рублей (общий объем ассигнований, подлежащий планированию в бюджете края – 94,56 млн. рублей), на 2027 и 2028 годы – по 75,0 млн ежегодно (общий объем в бюджете края – по 96,15 млн ежегодно). То есть объемы ассигнований в проекте бюджета края на указанное мероприятие в 2026-2028 годах, занижены на 243, 28 млн рублей (ФБ - 189,75 млн), в том числе на 2026 год - на 79,72млн. рублей, 2027 год - на 81,78 млн. рублей, 2028 год - на 81,78 млн. рублей. При рассмотрении проекта закона о бюджете  края на 2026-2028 годы (в 1, 2 чтении) необходимо учесть объемы ассигнований, предусмотренные для Краснодарского края в проекте федерального бюджета на 2026-2028 годы </t>
    </r>
    <r>
      <rPr>
        <sz val="12"/>
        <rFont val="Times New Roman"/>
        <family val="1"/>
        <charset val="204"/>
      </rPr>
      <t xml:space="preserve">
</t>
    </r>
  </si>
  <si>
    <r>
      <t>Краевому департаменту развития бизнеса предлагается уточнить направления расходования средств субсидии в части их финансового обеспечения на принципах единого подхода к расчету размера субсидии, внести предложения по корректировке объемов БА, предусмотренных для предоставления субсидий некоммерческим организациям. В частности, по мнению специалистов Палаты, надлежит оптимизировать направления расходования средств субсидии по оплате труда (с начислениями на заработную плату) сотрудников следующих некоммерческих организаций: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«Фонд развития бизнеса Краснодарского края» (в отношении расходов на оплату труда сотрудников центра «Мой бизнес») – в 2027 году (-916,6 тыс. рублей), в 2028 году (-2 786,6 тыс. рублей);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Фонд «Центр координации поддержки экспортно-ориентированных субъектов малого и среднего предпринимательства» – в 2027 году (-4 266,7 тыс. рублей), в 2028 году (-8 440,2 тыс. рублей)</t>
    </r>
    <r>
      <rPr>
        <sz val="12"/>
        <rFont val="Times New Roman"/>
        <family val="1"/>
        <charset val="204"/>
      </rPr>
      <t xml:space="preserve">
</t>
    </r>
  </si>
  <si>
    <r>
      <t>ГРБС при планировании бюджетных ассигнований обеспечивать качественную подготовку документов, являющихся обоснованиями бюджетных ассигнований, с целью проверки указанных бюджетных назначений на предмет достаточности для реализации мероприятий ГП "РОИ".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Минфину края — усилить контроль за соответствием представляемых субъектами бюджетного планирования расчетов и ОБАСов установленным требованиям</t>
    </r>
  </si>
  <si>
    <r>
      <t>В нарушение пп. 4 п. 1 ст. 158 БК РФ, п. 1 ст. 174.2 БК РФ, п. 1.6 Порядка и п. 2.4.5 и п. 2.4.6 Методики планирования ассигнований, п. 3.1 Порядка составления ОБАС Департаментом казачества нормативными правовыми актами, расчетами, другими документами не обоснован состав ассигнований ОБАСов от 10.04.2025 № 13 и от 07.08.2025 № 35 на 2026 год в размере 3 461,8 тыс. рублей (на капремонт спального корпуса в Ейском казачьем кадетском корпусе), а также ОБАСа от 07.08.2025 № 35 на 2027 год в размере 2 100,00 тыс. рублей (на капремонт полов в галерее Ейского казачьего кадетского корпуса)</t>
    </r>
    <r>
      <rPr>
        <sz val="12"/>
        <rFont val="Times New Roman"/>
        <family val="1"/>
        <charset val="204"/>
      </rPr>
      <t xml:space="preserve">
</t>
    </r>
  </si>
  <si>
    <r>
      <t xml:space="preserve">Нарушение порядка ведения РРО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субъекта РФ</t>
    </r>
  </si>
  <si>
    <r>
      <t xml:space="preserve">В РРО ГРБС, составленный Минздравом края в АС-Планирование (создан 30.07.2025, изменен 14.10.2025) к проекту бюджета на 2026-2028 годы, включено расходное обязательство 01.0027 (по предоставлению субсидий учреждениям здравоохранения края на капвложения) с объемами финансирования на 3 года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2 257,1 млн рублей (в т.ч. на 2026 год - 500,0 млн, на 2027 - 1 657,1 млн, на 2028 - 100,0 млн), в которых не учтены ассигнования, предусмотренные решением Губернатора края (постановление № 139, таблица 359) на строительство 3-го этапа 2-й очереди ККБ №1: на 2027 год – 7 429,5 млн рублей</t>
    </r>
  </si>
  <si>
    <r>
      <t xml:space="preserve">Риски недостаточного планирования ассигнований, неисполнения решения Губернатора края о субсидировании учреждений здравоохранения на капвложения (за что в отношении должностных лиц минздрава края предусмотрена административная ответственность по ч.1.1 ст. 15.15.5 КоАП РФ), необеспечение населения края объектами здравоохранения </t>
    </r>
    <r>
      <rPr>
        <sz val="12"/>
        <rFont val="Times New Roman"/>
        <family val="1"/>
        <charset val="204"/>
      </rPr>
      <t xml:space="preserve">
</t>
    </r>
  </si>
  <si>
    <r>
      <t>Минздраву края во взаимодействии с минфином края (исходя из возможностей бюджета) предусмотреть ассигнования на 2026-2028 годы: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на покрытие дефицита средств для обеспечения медицинской продукцией, лекарствами и спецпитанием граждан льготных категорий;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на строительство крупных объектов здравоохранения (с учетом включения информации в постановление № 139), ОВОПов, ФАПов, а также проектирование строительства и капремонта мед. учреждений</t>
    </r>
  </si>
  <si>
    <r>
      <t xml:space="preserve">Риски несоблюдения уровней софинансирования за счет средств бюджета края (что может повлечь нарушения условий предоставления федеральных трансфертов, необоснованное выделение и расходование краевых средств, административную ответственность должностных лиц минздрава края по ч. 3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ст. 15.15.3 КоАП РФ)</t>
    </r>
  </si>
  <si>
    <r>
      <t>Минздраву края необходимо исключить из постановления Губернатора № 139 карточку объекта «Строительство радиологического корпуса в г. Краснодаре (ул. Димитрова, 146)» ввиду ее дублирования в постановлении № 214 и разночтения двух заказчиков по этому объекту (ГКУ «Главное управление строительства Краснодарского края» и ГБУЗ «Клинический онкологический диспансер № 1»)</t>
    </r>
    <r>
      <rPr>
        <sz val="12"/>
        <rFont val="Times New Roman"/>
        <family val="1"/>
        <charset val="204"/>
      </rPr>
      <t xml:space="preserve">
</t>
    </r>
  </si>
  <si>
    <r>
      <t>Риски необеспечения сохранения, разрушения воинских захоронений</t>
    </r>
    <r>
      <rPr>
        <sz val="12"/>
        <rFont val="Times New Roman"/>
        <family val="1"/>
        <charset val="204"/>
      </rPr>
      <t xml:space="preserve">
</t>
    </r>
  </si>
  <si>
    <r>
      <rPr>
        <sz val="12"/>
        <color theme="1"/>
        <rFont val="Times New Roman"/>
        <family val="1"/>
        <charset val="204"/>
      </rPr>
      <t>Минкультуры края во взаимодействии с краевым минфином с учетом возможностей бюджета и уже проведенных отборов предлагается (в ходе работы над проектом закона о бюджете края на 2026-2028 годы и внесении в него изменений в предстоящем бюджетном цикле) предусматривать ассигнования на капремонт и укрепления материально-технической базы муниципальных учреждений культуры, уже отобранных профильным ведомством на 2028 год (410,5 млн рублей для 18 муниципалитетов)</t>
    </r>
    <r>
      <rPr>
        <sz val="12"/>
        <rFont val="Times New Roman"/>
        <family val="1"/>
        <charset val="204"/>
      </rPr>
      <t xml:space="preserve">
</t>
    </r>
  </si>
  <si>
    <r>
      <t xml:space="preserve">Минкультуры края рекомендовано уточнить объемы бюджетных ассигнований на 2026-2028 годы с учетом объемов межбюджетных трансфертов, предусмотренных для Краснодарского края в проекте Закона о федеральном бюджете на 2026-2028 годы (на </t>
    </r>
    <r>
      <rPr>
        <sz val="12"/>
        <color rgb="FF000000"/>
        <rFont val="Times New Roman"/>
        <family val="1"/>
        <charset val="204"/>
      </rPr>
      <t>капремонт муниципальных ДШИ, музеев, библиотек, учреждений культурно-досугового типа; техоснащение региональных музеев, театров; приобретение для муниципальных  ДШИ и проф.образовательных организаций музыкальных инструментов, оборудования и учебных материалов; обеспечение развития и укрепления МТБ сельских домов культуры</t>
    </r>
    <r>
      <rPr>
        <sz val="12"/>
        <color theme="1"/>
        <rFont val="Times New Roman"/>
        <family val="1"/>
        <charset val="204"/>
      </rPr>
      <t>; комплектование книжных фондов региональных и муниципальных библиотек; создание детских центров; поощрение региональных и муниципальных библиотек по итогам конкура лучших практик работы; организацию конкурса муниципальных домов культуры): допланировать на 2026-2028 го</t>
    </r>
    <r>
      <rPr>
        <sz val="12"/>
        <color rgb="FF000000"/>
        <rFont val="Times New Roman"/>
        <family val="1"/>
        <charset val="204"/>
      </rPr>
      <t>ды 464,8 млн рублей (в т.ч. на 2026 год - 95,2 млн; на 2027 - 81,4 млн; на 2028 - 288,2 млн), сократить на 2026-2027 годы 9,3 млн (</t>
    </r>
    <r>
      <rPr>
        <sz val="12"/>
        <color theme="1"/>
        <rFont val="Times New Roman"/>
        <family val="1"/>
        <charset val="204"/>
      </rPr>
      <t>в т.ч. на 2026 год - 6,1 млн; на 2027 - 3,2 млн)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 xml:space="preserve"> а также соответствующим образом скорректировать объемы краевого софинансирования к федеральным трансфертам</t>
    </r>
    <r>
      <rPr>
        <sz val="12"/>
        <rFont val="Times New Roman"/>
        <family val="1"/>
        <charset val="204"/>
      </rPr>
      <t xml:space="preserve">
</t>
    </r>
  </si>
  <si>
    <r>
      <t xml:space="preserve">Минтрансом края </t>
    </r>
    <r>
      <rPr>
        <sz val="12"/>
        <color rgb="FF000000"/>
        <rFont val="Times New Roman"/>
        <family val="1"/>
        <charset val="204"/>
      </rPr>
      <t>вследствие ненадлежащего исполнения полномочий ГРБС по планированию расходов бюджета края и составлению обоснований бюджетных ассигнований (пп. 4 п. 1 ст. 158 БК РФ) при формировании ОБАС к проекту закона о бюджете края на 2026-2028 годы нарушены требования п. 1 ст. 174.2 БК РФ, п. 1.8 Порядка планирования БА, п. 3.1 Порядка составления ОБАСов в части отсутствия обосновывающих документов, в том числе развернутого расчета объема бюджетных ассигнований на капремонт автодорог регионального, межмуниципального значения. В действиях должностных лиц минтранса края  усматриваются признаки состава административного правонарушения по ч. 1 ст. 15.15.7 КоАП РФ</t>
    </r>
  </si>
  <si>
    <r>
      <t>Риски недостаточного</t>
    </r>
    <r>
      <rPr>
        <sz val="12"/>
        <color rgb="FF000000"/>
        <rFont val="Times New Roman"/>
        <family val="1"/>
        <charset val="204"/>
      </rPr>
      <t xml:space="preserve"> информационного обеспечения стратегического планирования, в том числе в части государственной регистрации документов стратегического планирования, ведения федерального государственного реестра документов стратегического планирования, организации доступа участников стратегического планирования, юридических и физических лиц к документам стратегического планирования, разработки, общественного обсуждения и согласования проектов документов стратегического планирования в установленном порядке</t>
    </r>
  </si>
  <si>
    <r>
      <t>Минтрансу края необходимо внести изменения в госпрограмму в части утверждения финобеспечения на 2028 год в соответствии с принятыми ОБАС по мероприятиям 1.1, 4.2 проектной части и 1.1, 1.2, 1</t>
    </r>
    <r>
      <rPr>
        <vertAlign val="superscript"/>
        <sz val="12"/>
        <color rgb="FF000000"/>
        <rFont val="Times New Roman"/>
        <family val="1"/>
        <charset val="204"/>
      </rPr>
      <t>1</t>
    </r>
    <r>
      <rPr>
        <sz val="12"/>
        <color rgb="FF000000"/>
        <rFont val="Times New Roman"/>
        <family val="1"/>
        <charset val="204"/>
      </rPr>
      <t>.1, 4.3 процессной части</t>
    </r>
  </si>
  <si>
    <r>
      <t>Убытки организаций железнодорожного транспорта, повышение стоимости проезда пригородным сообщением для пассажиров. Риски недостижения цели государственной программы в части повышение доступности качественных транспортных услуг для обеспечения транспортной подвижности населения </t>
    </r>
    <r>
      <rPr>
        <sz val="12"/>
        <rFont val="Times New Roman"/>
        <family val="1"/>
        <charset val="204"/>
      </rPr>
      <t xml:space="preserve">
</t>
    </r>
  </si>
  <si>
    <r>
      <t xml:space="preserve">В нарушение пп. 4 п. 1 ст. 158 БК РФ, ст. 174.2 БК РФ, п. 2.17 Порядка предоставления субсидии, утвержденного приказом министерства труда и социального развития Краснодарского края от 25.10.2017 № № 1693, п. 1.5 Порядка планирования бюджетных ассигнований бюджета Краснодарского края, утвержденного приказом министерства финансов Краснодарского края от 18.10.2017 № 364, министерством труда и социального развития Краснодарского края  представлен расчет размера субсидии субъектам деятельности в сфере промышленности, созданным общественными объединениями инвалидов в целях финансового обеспечения затрат в связи с производством товаров в части заработной платы инвалидов (мероприятие п. 3.1 проектной части ГП) в период трех лет (2026-2028), не соответствующий итоговой сумме субсидии, при этом данный расчет осуществлен исходя из параметров (обеспечение финансовых затрат 113 инвалидам в течение 12 месяцев), противоречащих нормативным правовым актам (постановлению главы администрации (губернатора) Краснодарского края </t>
    </r>
    <r>
      <rPr>
        <sz val="12"/>
        <color theme="1"/>
        <rFont val="Times New Roman"/>
        <family val="1"/>
        <charset val="204"/>
      </rPr>
      <t>№ 1138 и Порядку № 1693), согласно которым предусмотрено обеспечение финансовых затрат 130 инвалидам в течение 8 месяцев</t>
    </r>
    <r>
      <rPr>
        <sz val="12"/>
        <rFont val="Times New Roman"/>
        <family val="1"/>
        <charset val="204"/>
      </rPr>
      <t xml:space="preserve">
</t>
    </r>
  </si>
  <si>
    <t xml:space="preserve">В законопроекте на 2026-2028 годы не учтена потребность по 1 185,8 млн рублей ежегодно на компенсацию выпадающих доходов поставщикам отдельных коммунальных услуг вследствие применения потребительских тарифов и розничных цен: 
организациям, осуществляющим холодное водоснабжение/водоотведение, поставку сжиженного газа, твердого топлива (для печного отопления), операторам ТКО законопроектом на 3 года предусмотрено только 35,8 %  или 422,2 млн рублей при потребности 1 178,6 млн ежегодно; 
теплоснабжающим организациям и организациям, осуществляющим горячее водоснабжение на 3 года предусмотрено только 40,3 % от потребности или  по 289,8 из 719,2 млн ежегодно
</t>
  </si>
  <si>
    <r>
      <t xml:space="preserve">В нарушение п. 1 ст. 174.2 БК РФ, абз. второго п. 1.8 Порядка планирования БА, п. 2.2.3.4 Методики планирования БА и п. 1 ст. 391 НК РФ – расчет БА на уплату земельного налога ГБУ КК «Краевой лесопожарный центр» произведен с применением недостоверных показателей, что в целом (за 3 года) привело к завышению на 370,5 тыс. рублей объемов БА, планируемых на реализацию расходных обязательств, и свидетельствует о нарушении Порядка </t>
    </r>
    <r>
      <rPr>
        <sz val="12"/>
        <color theme="1"/>
        <rFont val="Times New Roman"/>
        <family val="1"/>
        <charset val="204"/>
      </rPr>
      <t>формирования ОБАС, ввиду нарушения Методики планирования БА</t>
    </r>
  </si>
  <si>
    <r>
      <t xml:space="preserve">Предлагается уточнить объемы БА, предусмотренные законопроектом для предоставления в 2026 году субсидий субъектам малого и среднего предпринимательства, включенным в реестр аккредитованных ИТ-компаний и осуществляющим деятельность в области информационных технологий на территории Краснодарского края, в целях возмещения части затрат на оплату труда привлечённых работников, в части их уменьшения с 56 160,0 тыс. рублей до </t>
    </r>
    <r>
      <rPr>
        <sz val="12"/>
        <color theme="1"/>
        <rFont val="Times New Roman"/>
        <family val="1"/>
        <charset val="204"/>
      </rPr>
      <t>18 720,0 тыс. рублей</t>
    </r>
    <r>
      <rPr>
        <sz val="12"/>
        <rFont val="Times New Roman"/>
        <family val="1"/>
        <charset val="204"/>
      </rPr>
      <t xml:space="preserve">
</t>
    </r>
  </si>
  <si>
    <r>
      <t xml:space="preserve">Риски недопланирования финансирования - необеспечения финансированием действующих расходных обязательств на 2026 год - 13 862,3 млн рублей, на 2027 - 9 335,8 млн рублей, утвержденных Законом от 18.12.2024 № 5297-КЗ (о бюджете края на 2025-2027 годы), что исключает возможность создания </t>
    </r>
    <r>
      <rPr>
        <sz val="12"/>
        <color theme="1"/>
        <rFont val="Times New Roman"/>
        <family val="1"/>
        <charset val="204"/>
      </rPr>
      <t>50 объектов общественной инфраструктуры муниципальной собственности в 2026- 2027 годах</t>
    </r>
  </si>
  <si>
    <r>
      <t xml:space="preserve">Департаментом казачества ненадлежащим образом реализованы полномочия ГРБС (пп. 4 п. 1 ст. 158 БК РФ): в недостаточном объеме запланировано финансирование </t>
    </r>
    <r>
      <rPr>
        <sz val="12"/>
        <color theme="1"/>
        <rFont val="Times New Roman"/>
        <family val="1"/>
        <charset val="204"/>
      </rPr>
      <t>на разработку ПСД и проведение капремонтов в Ейском, Новороссийском и Кропоткинском казачьих кадетских корпусах - на 2026-2027 годы недопланировано 54,5 млн рублей (в том числе на 2026 год – 28,7 млн, на 2027  – 25,8 млн)</t>
    </r>
  </si>
  <si>
    <r>
      <t>Паспортом ГП "ИОК" финансирование на реализацию мероприятий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в 2028 году не предусмотрено, в связи с чем, с момента вступления в силу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закона о бюджете Краснодарского края на 2026-2028 годы, необходимо привести объемы финансирования, предусмотренные паспортом Госпрограммы, в </t>
    </r>
    <r>
      <rPr>
        <sz val="12"/>
        <color theme="1"/>
        <rFont val="Times New Roman"/>
        <family val="1"/>
        <charset val="204"/>
      </rPr>
      <t>соответствие с законом о бюджете</t>
    </r>
  </si>
  <si>
    <r>
      <t xml:space="preserve">В нарушение пп. 4 п. 1 ст. 158, п. 1 ст. 174.2 БК РФ, пунктов 1.5, 1.6 Порядка планирования БА, пункта 2.3.8 Методики планирования БА, пункта 3.1 Порядка составления обоснований бюджетных ассигнований департаментом строительства Краснодарского края при составлении в АС-Планирование ОБАСа (от 08.08.2025 № 45) на исполнение расходного обязательства по строительству 5 водоводов (собственности края) во вкладке «Документы-вложения» не прикреплены соответствующие документы (нормативные правовые акты, в том числе предлагаемые (планируемые) к принятию в очередном финансовом году или в плановом периоде, государственные контракты, заключенные (планируемые к заключению) от имени Краснодарского края либо в соответствии со сметой или предполагаемой (предельной) стоимостью объекта капстроительства), обосновывающие планирование в бюджете края на 2026, 2027 и 2028 годы  </t>
    </r>
    <r>
      <rPr>
        <sz val="12"/>
        <color theme="1"/>
        <rFont val="Times New Roman"/>
        <family val="1"/>
        <charset val="204"/>
      </rPr>
      <t>5 908,0 млн рублей, 8 161,5 млн и 12 997,8 млн, соответственно. В связи с этим порядок формирования и представления обоснований бюджетных ассигнований нарушен</t>
    </r>
    <r>
      <rPr>
        <sz val="12"/>
        <rFont val="Times New Roman"/>
        <family val="1"/>
        <charset val="204"/>
      </rPr>
      <t xml:space="preserve">
</t>
    </r>
  </si>
  <si>
    <r>
      <t>Недостаточность финансирования влечет возникновения рисков неисполнения представлений прокуратуры, предписаний отделов надзорной деятельности и профилактической работы Управления надзорной деятельности и профилактической работы Главного управления МЧС России по Краснодарскому краю, а также может привести к штрафам, приостановке деятельности, к утрате лицензий и разрешений на осуществление деятельности, а также ставит под угрозу безопасность населения, посещающего учреждения.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Несвоевременное выполнение требований пожарной безопасности может повлечь уголовную ответственность лиц, на которых лежит обязанность за их соблюдение</t>
    </r>
  </si>
  <si>
    <r>
      <t xml:space="preserve">Министерству труда необходимо внести изменения в Приказ департамента труда и занятости населения Краснодарского края от 24.02.2015 № 75 «Об утверждении нормативов затрат на оказание государственных услуг (выполнение работ), оказываемых государственными казенными учреждениями Краснодарского края центрами занятости населения в муниципальных образованиях» в части уменьшения норматива затрат на одного гражданина в среднем по Краснодарскому краю на профессиональную ориентацию граждан и на психологическую поддержку безработных граждан до уровня фактических затрат предшествующего периода </t>
    </r>
    <r>
      <rPr>
        <sz val="12"/>
        <color theme="1"/>
        <rFont val="Times New Roman"/>
        <family val="1"/>
        <charset val="204"/>
      </rPr>
      <t>(8,9 рублей и 83,4 рубля соответственно)</t>
    </r>
  </si>
  <si>
    <t xml:space="preserve">В законопроекте не учтена потребность муниципалитетов в ассигнованиях на организацию водоотведения  в соответствии с имеющимися заявками и предложениями муниципальных образований края. На 2026-2028  годы запланировано только 44,1 %, 44,7 % и 75,9 % от потребности (на 2026 год - планируется 2 356,3 млн рублей при потребности 5 338,0 млн; на 2027 - 1 459,5 из 3 263,6 млн; на 2028 - 2 476,1 из 3 263,6 млн)
</t>
  </si>
  <si>
    <r>
      <t xml:space="preserve">Минздраву края во взаимодействии с минфином края предусмотреть в бюджете края ассигнования на 2026-2028 годы с учетом объемов межбюджетных трансфертов (субсидий, иных), включенных в проект Закона о федеральном бюджете на 2026-2028 годы для Краснодарского края: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допланировать 3 332,7 млн рублей (в т.ч. на 2026 - 971,0 млн; на 2027 - 977,0 млн; на 2028 - 1 384,7 млн); </t>
    </r>
    <r>
      <rPr>
        <sz val="12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сократить 404,3 млн (в т.ч. на 2026 - 121,4 млн; на 2027 - 107,9 млн; на 2028 - 175,0 млн), </t>
    </r>
    <r>
      <rPr>
        <sz val="12"/>
        <color theme="1"/>
        <rFont val="Times New Roman"/>
        <family val="1"/>
        <charset val="204"/>
      </rPr>
      <t xml:space="preserve"> а также соответствующим образом скорректировать объемы краевого софинансирования к федеральным трансфертам</t>
    </r>
  </si>
  <si>
    <r>
      <t xml:space="preserve">В нарушение требований п. 5 и п. 6 Порядка взаимодействия структурных подразделений минфина края при рассмотрении ОБАСов и п. 1.13 Порядка планирования БА минфином края в АС-Планирование согласованы и утверждены </t>
    </r>
    <r>
      <rPr>
        <sz val="12"/>
        <color theme="1"/>
        <rFont val="Times New Roman"/>
        <family val="1"/>
        <charset val="204"/>
      </rPr>
      <t>7 ОБАС</t>
    </r>
    <r>
      <rPr>
        <sz val="12"/>
        <color rgb="FF000000"/>
        <rFont val="Times New Roman"/>
        <family val="1"/>
        <charset val="204"/>
      </rPr>
      <t>ов (от 12.04.2025 № 61, от 15.08.2025 № 139, от 04.04.2025 № 24, от 15.08.2025 № 131, от 12.04.2025 № 59, от 15.08.2025 № 136, от 12.04.2025 № 57), составленные минкультуры и несоответствующие требованиям Порядка составления ОБАСов (не прикреплены нормативные правовые акты (в том числе предлагаемые (планируемые) к принятию) и расчеты, выполненные на основании показателей, указанных в таких НПА</t>
    </r>
    <r>
      <rPr>
        <sz val="12"/>
        <color theme="1"/>
        <rFont val="Times New Roman"/>
        <family val="1"/>
        <charset val="204"/>
      </rPr>
      <t>), обосновывающие запланированные объемы ассигнований на 2026-2028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</si>
</sst>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;\-#,##0.0"/>
    <numFmt numFmtId="166" formatCode="0;\-0"/>
    <numFmt numFmtId="167" formatCode="#,##0.00;\-#,##0.00"/>
    <numFmt numFmtId="168" formatCode="#,##0.000;\-#,##0.000"/>
    <numFmt numFmtId="169" formatCode="#,##0.0000;\-#,##0.0000"/>
    <numFmt numFmtId="170" formatCode="0.0;\-0.0"/>
  </numFmts>
  <fonts count="14" x14ac:knownFonts="1">
    <font>
      <sz val="11"/>
      <name val="Calibri"/>
    </font>
    <font>
      <sz val="11"/>
      <color theme="1"/>
      <name val="Calibri"/>
      <scheme val="minor"/>
    </font>
    <font>
      <sz val="12"/>
      <color theme="1"/>
      <name val="Times New Roman"/>
    </font>
    <font>
      <sz val="14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rgb="FFFB290D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3" tint="0.79976805932798245"/>
        <bgColor indexed="65"/>
      </patternFill>
    </fill>
    <fill>
      <patternFill patternType="solid">
        <fgColor theme="5" tint="0.79976805932798245"/>
        <bgColor indexed="65"/>
      </patternFill>
    </fill>
    <fill>
      <patternFill patternType="solid">
        <fgColor theme="3" tint="0.79979857783745845"/>
        <bgColor indexed="65"/>
      </patternFill>
    </fill>
    <fill>
      <patternFill patternType="solid">
        <fgColor theme="5" tint="0.79979857783745845"/>
        <bgColor indexed="65"/>
      </patternFill>
    </fill>
    <fill>
      <patternFill patternType="solid">
        <fgColor rgb="FFFFFFFF"/>
      </patternFill>
    </fill>
    <fill>
      <patternFill patternType="solid">
        <fgColor rgb="FFC6DAF1"/>
      </patternFill>
    </fill>
    <fill>
      <patternFill patternType="solid">
        <fgColor theme="3" tint="0.79976805932798245"/>
        <bgColor indexed="65"/>
      </patternFill>
    </fill>
    <fill>
      <patternFill patternType="solid">
        <fgColor theme="3" tint="0.79979857783745845"/>
        <bgColor indexed="65"/>
      </patternFill>
    </fill>
    <fill>
      <patternFill patternType="solid">
        <fgColor rgb="FFC6DAF1"/>
      </patternFill>
    </fill>
    <fill>
      <patternFill patternType="solid">
        <fgColor theme="5" tint="0.79976805932798245"/>
        <bgColor indexed="65"/>
      </patternFill>
    </fill>
    <fill>
      <patternFill patternType="solid">
        <fgColor rgb="FFC6DAF1"/>
      </patternFill>
    </fill>
    <fill>
      <patternFill patternType="solid">
        <fgColor theme="4" tint="0.79989013336588644"/>
        <bgColor indexed="65"/>
      </patternFill>
    </fill>
    <fill>
      <patternFill patternType="solid">
        <fgColor rgb="FFFFFFFF"/>
      </patternFill>
    </fill>
    <fill>
      <patternFill patternType="solid">
        <fgColor theme="5" tint="0.79985961485641044"/>
        <bgColor indexed="65"/>
      </patternFill>
    </fill>
    <fill>
      <patternFill patternType="solid">
        <fgColor theme="5" tint="0.79985961485641044"/>
        <bgColor indexed="65"/>
      </patternFill>
    </fill>
  </fills>
  <borders count="58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Fill="0" applyBorder="0"/>
  </cellStyleXfs>
  <cellXfs count="646"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right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right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right" vertical="center" wrapText="1"/>
    </xf>
    <xf numFmtId="1" fontId="4" fillId="3" borderId="19" xfId="0" applyNumberFormat="1" applyFont="1" applyFill="1" applyBorder="1" applyAlignment="1">
      <alignment horizontal="center" vertical="center" wrapText="1"/>
    </xf>
    <xf numFmtId="165" fontId="4" fillId="3" borderId="19" xfId="0" applyNumberFormat="1" applyFont="1" applyFill="1" applyBorder="1" applyAlignment="1">
      <alignment horizontal="right"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164" fontId="4" fillId="3" borderId="19" xfId="0" applyNumberFormat="1" applyFont="1" applyFill="1" applyBorder="1" applyAlignment="1">
      <alignment horizontal="right" vertical="center" wrapText="1"/>
    </xf>
    <xf numFmtId="0" fontId="4" fillId="3" borderId="19" xfId="0" applyNumberFormat="1" applyFont="1" applyFill="1" applyBorder="1" applyAlignment="1">
      <alignment horizontal="center" vertical="center"/>
    </xf>
    <xf numFmtId="0" fontId="2" fillId="3" borderId="19" xfId="0" applyNumberFormat="1" applyFont="1" applyFill="1" applyBorder="1" applyAlignment="1">
      <alignment horizontal="center" vertical="center" wrapText="1"/>
    </xf>
    <xf numFmtId="0" fontId="1" fillId="0" borderId="552" xfId="0" applyNumberFormat="1" applyFont="1" applyBorder="1" applyAlignment="1">
      <alignment horizontal="center" vertical="center"/>
    </xf>
    <xf numFmtId="0" fontId="1" fillId="0" borderId="553" xfId="0" applyNumberFormat="1" applyFont="1" applyBorder="1" applyAlignment="1">
      <alignment horizontal="center" vertical="center" wrapText="1"/>
    </xf>
    <xf numFmtId="0" fontId="1" fillId="0" borderId="555" xfId="0" applyNumberFormat="1" applyFont="1" applyBorder="1"/>
    <xf numFmtId="0" fontId="1" fillId="0" borderId="560" xfId="0" applyNumberFormat="1" applyFont="1" applyBorder="1" applyAlignment="1">
      <alignment horizontal="center"/>
    </xf>
    <xf numFmtId="165" fontId="1" fillId="0" borderId="0" xfId="0" applyNumberFormat="1" applyFont="1"/>
    <xf numFmtId="0" fontId="1" fillId="17" borderId="0" xfId="0" applyNumberFormat="1" applyFont="1" applyFill="1"/>
    <xf numFmtId="165" fontId="1" fillId="18" borderId="0" xfId="0" applyNumberFormat="1" applyFont="1" applyFill="1"/>
    <xf numFmtId="14" fontId="1" fillId="0" borderId="568" xfId="0" applyNumberFormat="1" applyFont="1" applyBorder="1"/>
    <xf numFmtId="0" fontId="2" fillId="0" borderId="0" xfId="0" applyNumberFormat="1" applyFont="1" applyFill="1" applyAlignment="1">
      <alignment horizontal="right"/>
    </xf>
    <xf numFmtId="0" fontId="4" fillId="4" borderId="36" xfId="0" applyNumberFormat="1" applyFont="1" applyFill="1" applyBorder="1" applyAlignment="1">
      <alignment horizontal="center"/>
    </xf>
    <xf numFmtId="0" fontId="4" fillId="4" borderId="37" xfId="0" applyNumberFormat="1" applyFont="1" applyFill="1" applyBorder="1" applyAlignment="1">
      <alignment horizontal="center"/>
    </xf>
    <xf numFmtId="0" fontId="4" fillId="4" borderId="38" xfId="0" applyNumberFormat="1" applyFont="1" applyFill="1" applyBorder="1" applyAlignment="1">
      <alignment horizontal="center"/>
    </xf>
    <xf numFmtId="0" fontId="4" fillId="4" borderId="39" xfId="0" applyNumberFormat="1" applyFont="1" applyFill="1" applyBorder="1" applyAlignment="1">
      <alignment horizontal="center"/>
    </xf>
    <xf numFmtId="0" fontId="4" fillId="4" borderId="40" xfId="0" applyNumberFormat="1" applyFont="1" applyFill="1" applyBorder="1" applyAlignment="1">
      <alignment horizontal="center"/>
    </xf>
    <xf numFmtId="0" fontId="4" fillId="4" borderId="41" xfId="0" applyNumberFormat="1" applyFont="1" applyFill="1" applyBorder="1" applyAlignment="1">
      <alignment horizontal="center"/>
    </xf>
    <xf numFmtId="0" fontId="4" fillId="4" borderId="42" xfId="0" applyNumberFormat="1" applyFont="1" applyFill="1" applyBorder="1" applyAlignment="1">
      <alignment horizontal="center"/>
    </xf>
    <xf numFmtId="0" fontId="4" fillId="4" borderId="43" xfId="0" applyNumberFormat="1" applyFont="1" applyFill="1" applyBorder="1" applyAlignment="1">
      <alignment horizontal="center"/>
    </xf>
    <xf numFmtId="0" fontId="4" fillId="4" borderId="44" xfId="0" applyNumberFormat="1" applyFont="1" applyFill="1" applyBorder="1" applyAlignment="1">
      <alignment horizontal="center"/>
    </xf>
    <xf numFmtId="0" fontId="4" fillId="4" borderId="45" xfId="0" applyNumberFormat="1" applyFont="1" applyFill="1" applyBorder="1" applyAlignment="1">
      <alignment horizontal="center"/>
    </xf>
    <xf numFmtId="0" fontId="4" fillId="4" borderId="46" xfId="0" applyNumberFormat="1" applyFont="1" applyFill="1" applyBorder="1" applyAlignment="1">
      <alignment horizontal="center"/>
    </xf>
    <xf numFmtId="0" fontId="4" fillId="4" borderId="47" xfId="0" applyNumberFormat="1" applyFont="1" applyFill="1" applyBorder="1" applyAlignment="1">
      <alignment horizontal="center"/>
    </xf>
    <xf numFmtId="0" fontId="4" fillId="4" borderId="48" xfId="0" applyNumberFormat="1" applyFont="1" applyFill="1" applyBorder="1" applyAlignment="1">
      <alignment horizontal="center"/>
    </xf>
    <xf numFmtId="0" fontId="4" fillId="4" borderId="49" xfId="0" applyNumberFormat="1" applyFont="1" applyFill="1" applyBorder="1" applyAlignment="1">
      <alignment horizontal="center"/>
    </xf>
    <xf numFmtId="0" fontId="4" fillId="4" borderId="50" xfId="0" applyNumberFormat="1" applyFont="1" applyFill="1" applyBorder="1" applyAlignment="1">
      <alignment horizontal="center"/>
    </xf>
    <xf numFmtId="0" fontId="4" fillId="4" borderId="51" xfId="0" applyNumberFormat="1" applyFont="1" applyFill="1" applyBorder="1" applyAlignment="1">
      <alignment horizontal="center"/>
    </xf>
    <xf numFmtId="0" fontId="4" fillId="4" borderId="52" xfId="0" applyNumberFormat="1" applyFont="1" applyFill="1" applyBorder="1" applyAlignment="1">
      <alignment horizontal="center"/>
    </xf>
    <xf numFmtId="0" fontId="4" fillId="4" borderId="53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35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4" xfId="0" applyNumberFormat="1" applyFont="1" applyFill="1" applyBorder="1" applyAlignment="1">
      <alignment horizontal="center" vertical="center"/>
    </xf>
    <xf numFmtId="0" fontId="2" fillId="2" borderId="33" xfId="0" applyNumberFormat="1" applyFont="1" applyFill="1" applyBorder="1" applyAlignment="1">
      <alignment horizontal="center" vertical="center" wrapText="1"/>
    </xf>
    <xf numFmtId="0" fontId="1" fillId="0" borderId="552" xfId="0" applyNumberFormat="1" applyFont="1" applyBorder="1" applyAlignment="1">
      <alignment vertical="center"/>
    </xf>
    <xf numFmtId="0" fontId="1" fillId="0" borderId="558" xfId="0" applyNumberFormat="1" applyFont="1" applyBorder="1" applyAlignment="1">
      <alignment vertical="center"/>
    </xf>
    <xf numFmtId="0" fontId="1" fillId="0" borderId="559" xfId="0" applyNumberFormat="1" applyFont="1" applyBorder="1" applyAlignment="1">
      <alignment vertical="center"/>
    </xf>
    <xf numFmtId="0" fontId="0" fillId="0" borderId="554" xfId="0" applyNumberFormat="1" applyBorder="1" applyAlignment="1">
      <alignment vertical="center"/>
    </xf>
    <xf numFmtId="0" fontId="0" fillId="0" borderId="556" xfId="0" applyNumberFormat="1" applyBorder="1" applyAlignment="1">
      <alignment vertical="center"/>
    </xf>
    <xf numFmtId="0" fontId="0" fillId="0" borderId="557" xfId="0" applyNumberFormat="1" applyBorder="1" applyAlignment="1">
      <alignment vertical="center"/>
    </xf>
    <xf numFmtId="0" fontId="1" fillId="0" borderId="588" xfId="0" applyNumberFormat="1" applyFont="1" applyBorder="1" applyAlignment="1">
      <alignment vertical="center"/>
    </xf>
    <xf numFmtId="0" fontId="1" fillId="0" borderId="574" xfId="0" applyNumberFormat="1" applyFont="1" applyBorder="1" applyAlignment="1">
      <alignment vertical="center"/>
    </xf>
    <xf numFmtId="0" fontId="1" fillId="0" borderId="575" xfId="0" applyNumberFormat="1" applyFont="1" applyBorder="1" applyAlignment="1">
      <alignment vertical="center"/>
    </xf>
    <xf numFmtId="0" fontId="1" fillId="0" borderId="576" xfId="0" applyNumberFormat="1" applyFont="1" applyBorder="1" applyAlignment="1">
      <alignment vertical="center"/>
    </xf>
    <xf numFmtId="0" fontId="1" fillId="0" borderId="577" xfId="0" applyNumberFormat="1" applyFont="1" applyBorder="1" applyAlignment="1">
      <alignment vertical="center"/>
    </xf>
    <xf numFmtId="0" fontId="1" fillId="0" borderId="578" xfId="0" applyNumberFormat="1" applyFont="1" applyBorder="1" applyAlignment="1">
      <alignment vertical="center"/>
    </xf>
    <xf numFmtId="0" fontId="1" fillId="0" borderId="579" xfId="0" applyNumberFormat="1" applyFont="1" applyBorder="1" applyAlignment="1">
      <alignment vertical="center"/>
    </xf>
    <xf numFmtId="0" fontId="1" fillId="0" borderId="580" xfId="0" applyNumberFormat="1" applyFont="1" applyBorder="1" applyAlignment="1">
      <alignment vertical="center"/>
    </xf>
    <xf numFmtId="0" fontId="1" fillId="0" borderId="581" xfId="0" applyNumberFormat="1" applyFont="1" applyBorder="1" applyAlignment="1">
      <alignment vertical="center"/>
    </xf>
    <xf numFmtId="0" fontId="1" fillId="0" borderId="582" xfId="0" applyNumberFormat="1" applyFont="1" applyBorder="1" applyAlignment="1">
      <alignment vertical="center"/>
    </xf>
    <xf numFmtId="0" fontId="1" fillId="0" borderId="583" xfId="0" applyNumberFormat="1" applyFont="1" applyBorder="1" applyAlignment="1">
      <alignment vertical="center"/>
    </xf>
    <xf numFmtId="0" fontId="1" fillId="0" borderId="584" xfId="0" applyNumberFormat="1" applyFont="1" applyBorder="1" applyAlignment="1">
      <alignment vertical="center"/>
    </xf>
    <xf numFmtId="0" fontId="1" fillId="0" borderId="585" xfId="0" applyNumberFormat="1" applyFont="1" applyBorder="1" applyAlignment="1">
      <alignment vertical="center"/>
    </xf>
    <xf numFmtId="0" fontId="1" fillId="0" borderId="586" xfId="0" applyNumberFormat="1" applyFont="1" applyBorder="1" applyAlignment="1">
      <alignment vertical="center"/>
    </xf>
    <xf numFmtId="0" fontId="1" fillId="0" borderId="587" xfId="0" applyNumberFormat="1" applyFont="1" applyBorder="1" applyAlignment="1">
      <alignment vertical="center"/>
    </xf>
    <xf numFmtId="0" fontId="1" fillId="0" borderId="569" xfId="0" applyNumberFormat="1" applyFont="1" applyBorder="1" applyAlignment="1">
      <alignment vertical="center"/>
    </xf>
    <xf numFmtId="0" fontId="1" fillId="0" borderId="570" xfId="0" applyNumberFormat="1" applyFont="1" applyBorder="1" applyAlignment="1">
      <alignment vertical="center"/>
    </xf>
    <xf numFmtId="0" fontId="0" fillId="0" borderId="562" xfId="0" applyBorder="1" applyAlignment="1">
      <alignment horizontal="center"/>
    </xf>
    <xf numFmtId="0" fontId="0" fillId="0" borderId="563" xfId="0" applyBorder="1" applyAlignment="1">
      <alignment horizontal="center"/>
    </xf>
    <xf numFmtId="0" fontId="0" fillId="0" borderId="564" xfId="0" applyBorder="1" applyAlignment="1">
      <alignment horizontal="center"/>
    </xf>
    <xf numFmtId="0" fontId="0" fillId="0" borderId="565" xfId="0" applyBorder="1" applyAlignment="1">
      <alignment horizontal="center"/>
    </xf>
    <xf numFmtId="0" fontId="1" fillId="0" borderId="553" xfId="0" applyNumberFormat="1" applyFont="1" applyBorder="1" applyAlignment="1">
      <alignment horizontal="center" vertical="center" wrapText="1"/>
    </xf>
    <xf numFmtId="0" fontId="1" fillId="0" borderId="566" xfId="0" applyNumberFormat="1" applyFont="1" applyBorder="1" applyAlignment="1">
      <alignment horizontal="center" vertical="center" wrapText="1"/>
    </xf>
    <xf numFmtId="0" fontId="0" fillId="0" borderId="561" xfId="0" applyBorder="1" applyAlignment="1">
      <alignment horizontal="center" vertical="center"/>
    </xf>
    <xf numFmtId="0" fontId="0" fillId="0" borderId="567" xfId="0" applyBorder="1" applyAlignment="1">
      <alignment horizontal="center" vertical="center"/>
    </xf>
    <xf numFmtId="0" fontId="1" fillId="0" borderId="571" xfId="0" applyNumberFormat="1" applyFont="1" applyBorder="1" applyAlignment="1">
      <alignment vertical="center"/>
    </xf>
    <xf numFmtId="0" fontId="1" fillId="0" borderId="572" xfId="0" applyNumberFormat="1" applyFont="1" applyBorder="1" applyAlignment="1">
      <alignment vertical="center"/>
    </xf>
    <xf numFmtId="0" fontId="1" fillId="0" borderId="573" xfId="0" applyNumberFormat="1" applyFont="1" applyBorder="1" applyAlignment="1">
      <alignment vertical="center"/>
    </xf>
    <xf numFmtId="166" fontId="5" fillId="0" borderId="19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right" vertical="center"/>
    </xf>
    <xf numFmtId="0" fontId="5" fillId="0" borderId="19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justify" vertical="top" wrapText="1"/>
    </xf>
    <xf numFmtId="165" fontId="5" fillId="0" borderId="19" xfId="0" applyNumberFormat="1" applyFont="1" applyBorder="1" applyAlignment="1">
      <alignment horizontal="right" vertical="center"/>
    </xf>
    <xf numFmtId="0" fontId="5" fillId="0" borderId="19" xfId="0" applyNumberFormat="1" applyFont="1" applyBorder="1" applyAlignment="1">
      <alignment vertical="top" wrapText="1"/>
    </xf>
    <xf numFmtId="0" fontId="6" fillId="5" borderId="19" xfId="0" applyNumberFormat="1" applyFont="1" applyFill="1" applyBorder="1" applyAlignment="1">
      <alignment horizontal="right" vertical="center" wrapText="1"/>
    </xf>
    <xf numFmtId="0" fontId="6" fillId="5" borderId="19" xfId="0" applyNumberFormat="1" applyFont="1" applyFill="1" applyBorder="1" applyAlignment="1">
      <alignment horizontal="center" vertical="center"/>
    </xf>
    <xf numFmtId="170" fontId="6" fillId="5" borderId="19" xfId="0" applyNumberFormat="1" applyFont="1" applyFill="1" applyBorder="1" applyAlignment="1">
      <alignment horizontal="right" vertical="center"/>
    </xf>
    <xf numFmtId="164" fontId="6" fillId="5" borderId="19" xfId="0" applyNumberFormat="1" applyFont="1" applyFill="1" applyBorder="1" applyAlignment="1">
      <alignment horizontal="right" vertical="center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54" xfId="0" applyNumberFormat="1" applyFont="1" applyFill="1" applyBorder="1" applyAlignment="1">
      <alignment horizontal="center" vertical="center" wrapText="1"/>
    </xf>
    <xf numFmtId="49" fontId="6" fillId="6" borderId="55" xfId="0" applyNumberFormat="1" applyFont="1" applyFill="1" applyBorder="1" applyAlignment="1">
      <alignment horizontal="center" vertical="center" wrapText="1"/>
    </xf>
    <xf numFmtId="49" fontId="6" fillId="6" borderId="56" xfId="0" applyNumberFormat="1" applyFont="1" applyFill="1" applyBorder="1" applyAlignment="1">
      <alignment horizontal="center" vertical="center" wrapText="1"/>
    </xf>
    <xf numFmtId="49" fontId="6" fillId="6" borderId="57" xfId="0" applyNumberFormat="1" applyFont="1" applyFill="1" applyBorder="1" applyAlignment="1">
      <alignment horizontal="center" vertical="center" wrapText="1"/>
    </xf>
    <xf numFmtId="49" fontId="6" fillId="6" borderId="58" xfId="0" applyNumberFormat="1" applyFont="1" applyFill="1" applyBorder="1" applyAlignment="1">
      <alignment horizontal="center" vertical="center" wrapText="1"/>
    </xf>
    <xf numFmtId="49" fontId="6" fillId="6" borderId="59" xfId="0" applyNumberFormat="1" applyFont="1" applyFill="1" applyBorder="1" applyAlignment="1">
      <alignment horizontal="center" vertical="center" wrapText="1"/>
    </xf>
    <xf numFmtId="49" fontId="6" fillId="6" borderId="60" xfId="0" applyNumberFormat="1" applyFont="1" applyFill="1" applyBorder="1" applyAlignment="1">
      <alignment horizontal="center" vertical="center" wrapText="1"/>
    </xf>
    <xf numFmtId="49" fontId="6" fillId="6" borderId="61" xfId="0" applyNumberFormat="1" applyFont="1" applyFill="1" applyBorder="1" applyAlignment="1">
      <alignment horizontal="center" vertical="center" wrapText="1"/>
    </xf>
    <xf numFmtId="49" fontId="6" fillId="6" borderId="62" xfId="0" applyNumberFormat="1" applyFont="1" applyFill="1" applyBorder="1" applyAlignment="1">
      <alignment horizontal="center" vertical="center" wrapText="1"/>
    </xf>
    <xf numFmtId="49" fontId="6" fillId="6" borderId="63" xfId="0" applyNumberFormat="1" applyFont="1" applyFill="1" applyBorder="1" applyAlignment="1">
      <alignment horizontal="center" vertical="center" wrapText="1"/>
    </xf>
    <xf numFmtId="49" fontId="6" fillId="6" borderId="64" xfId="0" applyNumberFormat="1" applyFont="1" applyFill="1" applyBorder="1" applyAlignment="1">
      <alignment horizontal="center" vertical="center" wrapText="1"/>
    </xf>
    <xf numFmtId="49" fontId="6" fillId="6" borderId="65" xfId="0" applyNumberFormat="1" applyFont="1" applyFill="1" applyBorder="1" applyAlignment="1">
      <alignment horizontal="center" vertical="center" wrapText="1"/>
    </xf>
    <xf numFmtId="49" fontId="6" fillId="6" borderId="66" xfId="0" applyNumberFormat="1" applyFont="1" applyFill="1" applyBorder="1" applyAlignment="1">
      <alignment horizontal="center" vertical="center" wrapText="1"/>
    </xf>
    <xf numFmtId="49" fontId="6" fillId="6" borderId="67" xfId="0" applyNumberFormat="1" applyFont="1" applyFill="1" applyBorder="1" applyAlignment="1">
      <alignment horizontal="center" vertical="center" wrapText="1"/>
    </xf>
    <xf numFmtId="49" fontId="6" fillId="6" borderId="68" xfId="0" applyNumberFormat="1" applyFont="1" applyFill="1" applyBorder="1" applyAlignment="1">
      <alignment horizontal="center" vertical="center" wrapText="1"/>
    </xf>
    <xf numFmtId="49" fontId="6" fillId="6" borderId="69" xfId="0" applyNumberFormat="1" applyFont="1" applyFill="1" applyBorder="1" applyAlignment="1">
      <alignment horizontal="center" vertical="center" wrapText="1"/>
    </xf>
    <xf numFmtId="49" fontId="6" fillId="6" borderId="70" xfId="0" applyNumberFormat="1" applyFont="1" applyFill="1" applyBorder="1" applyAlignment="1">
      <alignment horizontal="center" vertical="center" wrapText="1"/>
    </xf>
    <xf numFmtId="164" fontId="7" fillId="0" borderId="72" xfId="0" applyNumberFormat="1" applyFont="1" applyBorder="1" applyAlignment="1">
      <alignment horizontal="right" vertical="center"/>
    </xf>
    <xf numFmtId="0" fontId="7" fillId="0" borderId="19" xfId="0" applyNumberFormat="1" applyFont="1" applyBorder="1" applyAlignment="1">
      <alignment horizontal="center" vertical="center"/>
    </xf>
    <xf numFmtId="0" fontId="7" fillId="0" borderId="19" xfId="0" applyNumberFormat="1" applyFont="1" applyBorder="1" applyAlignment="1">
      <alignment horizontal="justify" vertical="top" wrapText="1"/>
    </xf>
    <xf numFmtId="49" fontId="7" fillId="0" borderId="73" xfId="0" applyNumberFormat="1" applyFont="1" applyBorder="1" applyAlignment="1">
      <alignment horizontal="center" vertical="center" wrapText="1"/>
    </xf>
    <xf numFmtId="164" fontId="7" fillId="0" borderId="73" xfId="0" applyNumberFormat="1" applyFont="1" applyBorder="1" applyAlignment="1">
      <alignment horizontal="right" vertical="center"/>
    </xf>
    <xf numFmtId="0" fontId="7" fillId="0" borderId="73" xfId="0" applyNumberFormat="1" applyFont="1" applyBorder="1" applyAlignment="1">
      <alignment horizontal="center" vertical="center"/>
    </xf>
    <xf numFmtId="164" fontId="7" fillId="0" borderId="74" xfId="0" applyNumberFormat="1" applyFont="1" applyBorder="1" applyAlignment="1">
      <alignment horizontal="right" vertical="center"/>
    </xf>
    <xf numFmtId="49" fontId="7" fillId="0" borderId="75" xfId="0" applyNumberFormat="1" applyFont="1" applyBorder="1" applyAlignment="1">
      <alignment horizontal="center" vertical="center" wrapText="1"/>
    </xf>
    <xf numFmtId="0" fontId="6" fillId="7" borderId="76" xfId="0" applyNumberFormat="1" applyFont="1" applyFill="1" applyBorder="1" applyAlignment="1">
      <alignment horizontal="right" wrapText="1"/>
    </xf>
    <xf numFmtId="0" fontId="6" fillId="5" borderId="76" xfId="0" applyNumberFormat="1" applyFont="1" applyFill="1" applyBorder="1" applyAlignment="1">
      <alignment horizontal="center" vertical="center"/>
    </xf>
    <xf numFmtId="164" fontId="6" fillId="5" borderId="76" xfId="0" applyNumberFormat="1" applyFont="1" applyFill="1" applyBorder="1" applyAlignment="1">
      <alignment horizontal="right" vertical="center"/>
    </xf>
    <xf numFmtId="49" fontId="6" fillId="6" borderId="77" xfId="0" applyNumberFormat="1" applyFont="1" applyFill="1" applyBorder="1" applyAlignment="1">
      <alignment horizontal="center" vertical="center" wrapText="1"/>
    </xf>
    <xf numFmtId="49" fontId="6" fillId="6" borderId="78" xfId="0" applyNumberFormat="1" applyFont="1" applyFill="1" applyBorder="1" applyAlignment="1">
      <alignment horizontal="center" vertical="center" wrapText="1"/>
    </xf>
    <xf numFmtId="49" fontId="6" fillId="6" borderId="79" xfId="0" applyNumberFormat="1" applyFont="1" applyFill="1" applyBorder="1" applyAlignment="1">
      <alignment horizontal="center" vertical="center" wrapText="1"/>
    </xf>
    <xf numFmtId="49" fontId="6" fillId="6" borderId="80" xfId="0" applyNumberFormat="1" applyFont="1" applyFill="1" applyBorder="1" applyAlignment="1">
      <alignment horizontal="center" vertical="center" wrapText="1"/>
    </xf>
    <xf numFmtId="49" fontId="6" fillId="6" borderId="81" xfId="0" applyNumberFormat="1" applyFont="1" applyFill="1" applyBorder="1" applyAlignment="1">
      <alignment horizontal="center" vertical="center" wrapText="1"/>
    </xf>
    <xf numFmtId="49" fontId="6" fillId="6" borderId="82" xfId="0" applyNumberFormat="1" applyFont="1" applyFill="1" applyBorder="1" applyAlignment="1">
      <alignment horizontal="center" vertical="center" wrapText="1"/>
    </xf>
    <xf numFmtId="49" fontId="6" fillId="6" borderId="83" xfId="0" applyNumberFormat="1" applyFont="1" applyFill="1" applyBorder="1" applyAlignment="1">
      <alignment horizontal="center" vertical="center" wrapText="1"/>
    </xf>
    <xf numFmtId="49" fontId="6" fillId="6" borderId="84" xfId="0" applyNumberFormat="1" applyFont="1" applyFill="1" applyBorder="1" applyAlignment="1">
      <alignment horizontal="center" vertical="center" wrapText="1"/>
    </xf>
    <xf numFmtId="49" fontId="6" fillId="6" borderId="85" xfId="0" applyNumberFormat="1" applyFont="1" applyFill="1" applyBorder="1" applyAlignment="1">
      <alignment horizontal="center" vertical="center" wrapText="1"/>
    </xf>
    <xf numFmtId="49" fontId="6" fillId="6" borderId="86" xfId="0" applyNumberFormat="1" applyFont="1" applyFill="1" applyBorder="1" applyAlignment="1">
      <alignment horizontal="center" vertical="center" wrapText="1"/>
    </xf>
    <xf numFmtId="49" fontId="6" fillId="6" borderId="87" xfId="0" applyNumberFormat="1" applyFont="1" applyFill="1" applyBorder="1" applyAlignment="1">
      <alignment horizontal="center" vertical="center" wrapText="1"/>
    </xf>
    <xf numFmtId="49" fontId="6" fillId="6" borderId="88" xfId="0" applyNumberFormat="1" applyFont="1" applyFill="1" applyBorder="1" applyAlignment="1">
      <alignment horizontal="center" vertical="center" wrapText="1"/>
    </xf>
    <xf numFmtId="49" fontId="6" fillId="6" borderId="89" xfId="0" applyNumberFormat="1" applyFont="1" applyFill="1" applyBorder="1" applyAlignment="1">
      <alignment horizontal="center" vertical="center" wrapText="1"/>
    </xf>
    <xf numFmtId="49" fontId="6" fillId="6" borderId="90" xfId="0" applyNumberFormat="1" applyFont="1" applyFill="1" applyBorder="1" applyAlignment="1">
      <alignment horizontal="center" vertical="center" wrapText="1"/>
    </xf>
    <xf numFmtId="49" fontId="6" fillId="6" borderId="91" xfId="0" applyNumberFormat="1" applyFont="1" applyFill="1" applyBorder="1" applyAlignment="1">
      <alignment horizontal="center" vertical="center" wrapText="1"/>
    </xf>
    <xf numFmtId="49" fontId="6" fillId="6" borderId="92" xfId="0" applyNumberFormat="1" applyFont="1" applyFill="1" applyBorder="1" applyAlignment="1">
      <alignment horizontal="center" vertical="center" wrapText="1"/>
    </xf>
    <xf numFmtId="49" fontId="6" fillId="6" borderId="93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Border="1" applyAlignment="1">
      <alignment vertical="top" wrapText="1"/>
    </xf>
    <xf numFmtId="49" fontId="6" fillId="6" borderId="94" xfId="0" applyNumberFormat="1" applyFont="1" applyFill="1" applyBorder="1" applyAlignment="1">
      <alignment horizontal="center" vertical="center" wrapText="1"/>
    </xf>
    <xf numFmtId="49" fontId="6" fillId="6" borderId="95" xfId="0" applyNumberFormat="1" applyFont="1" applyFill="1" applyBorder="1" applyAlignment="1">
      <alignment horizontal="center" vertical="center" wrapText="1"/>
    </xf>
    <xf numFmtId="49" fontId="6" fillId="6" borderId="96" xfId="0" applyNumberFormat="1" applyFont="1" applyFill="1" applyBorder="1" applyAlignment="1">
      <alignment horizontal="center" vertical="center" wrapText="1"/>
    </xf>
    <xf numFmtId="49" fontId="6" fillId="6" borderId="97" xfId="0" applyNumberFormat="1" applyFont="1" applyFill="1" applyBorder="1" applyAlignment="1">
      <alignment horizontal="center" vertical="center" wrapText="1"/>
    </xf>
    <xf numFmtId="49" fontId="6" fillId="6" borderId="98" xfId="0" applyNumberFormat="1" applyFont="1" applyFill="1" applyBorder="1" applyAlignment="1">
      <alignment horizontal="center" vertical="center" wrapText="1"/>
    </xf>
    <xf numFmtId="49" fontId="6" fillId="6" borderId="99" xfId="0" applyNumberFormat="1" applyFont="1" applyFill="1" applyBorder="1" applyAlignment="1">
      <alignment horizontal="center" vertical="center" wrapText="1"/>
    </xf>
    <xf numFmtId="49" fontId="6" fillId="6" borderId="100" xfId="0" applyNumberFormat="1" applyFont="1" applyFill="1" applyBorder="1" applyAlignment="1">
      <alignment horizontal="center" vertical="center" wrapText="1"/>
    </xf>
    <xf numFmtId="49" fontId="6" fillId="6" borderId="101" xfId="0" applyNumberFormat="1" applyFont="1" applyFill="1" applyBorder="1" applyAlignment="1">
      <alignment horizontal="center" vertical="center" wrapText="1"/>
    </xf>
    <xf numFmtId="49" fontId="6" fillId="6" borderId="102" xfId="0" applyNumberFormat="1" applyFont="1" applyFill="1" applyBorder="1" applyAlignment="1">
      <alignment horizontal="center" vertical="center" wrapText="1"/>
    </xf>
    <xf numFmtId="49" fontId="6" fillId="6" borderId="103" xfId="0" applyNumberFormat="1" applyFont="1" applyFill="1" applyBorder="1" applyAlignment="1">
      <alignment horizontal="center" vertical="center" wrapText="1"/>
    </xf>
    <xf numFmtId="49" fontId="6" fillId="6" borderId="104" xfId="0" applyNumberFormat="1" applyFont="1" applyFill="1" applyBorder="1" applyAlignment="1">
      <alignment horizontal="center" vertical="center" wrapText="1"/>
    </xf>
    <xf numFmtId="49" fontId="6" fillId="6" borderId="105" xfId="0" applyNumberFormat="1" applyFont="1" applyFill="1" applyBorder="1" applyAlignment="1">
      <alignment horizontal="center" vertical="center" wrapText="1"/>
    </xf>
    <xf numFmtId="49" fontId="6" fillId="6" borderId="106" xfId="0" applyNumberFormat="1" applyFont="1" applyFill="1" applyBorder="1" applyAlignment="1">
      <alignment horizontal="center" vertical="center" wrapText="1"/>
    </xf>
    <xf numFmtId="49" fontId="6" fillId="6" borderId="107" xfId="0" applyNumberFormat="1" applyFont="1" applyFill="1" applyBorder="1" applyAlignment="1">
      <alignment horizontal="center" vertical="center" wrapText="1"/>
    </xf>
    <xf numFmtId="49" fontId="6" fillId="6" borderId="108" xfId="0" applyNumberFormat="1" applyFont="1" applyFill="1" applyBorder="1" applyAlignment="1">
      <alignment horizontal="center" vertical="center" wrapText="1"/>
    </xf>
    <xf numFmtId="49" fontId="6" fillId="6" borderId="109" xfId="0" applyNumberFormat="1" applyFont="1" applyFill="1" applyBorder="1" applyAlignment="1">
      <alignment horizontal="center" vertical="center" wrapText="1"/>
    </xf>
    <xf numFmtId="49" fontId="6" fillId="6" borderId="110" xfId="0" applyNumberFormat="1" applyFont="1" applyFill="1" applyBorder="1" applyAlignment="1">
      <alignment horizontal="center" vertical="center" wrapText="1"/>
    </xf>
    <xf numFmtId="0" fontId="5" fillId="0" borderId="111" xfId="0" applyNumberFormat="1" applyFont="1" applyBorder="1" applyAlignment="1">
      <alignment horizontal="justify" vertical="top" wrapText="1"/>
    </xf>
    <xf numFmtId="0" fontId="6" fillId="7" borderId="112" xfId="0" applyNumberFormat="1" applyFont="1" applyFill="1" applyBorder="1" applyAlignment="1">
      <alignment horizontal="right" wrapText="1"/>
    </xf>
    <xf numFmtId="164" fontId="6" fillId="5" borderId="19" xfId="0" applyNumberFormat="1" applyFont="1" applyFill="1" applyBorder="1" applyAlignment="1">
      <alignment horizontal="center" vertical="center"/>
    </xf>
    <xf numFmtId="49" fontId="6" fillId="6" borderId="113" xfId="0" applyNumberFormat="1" applyFont="1" applyFill="1" applyBorder="1" applyAlignment="1">
      <alignment horizontal="center" vertical="center" wrapText="1"/>
    </xf>
    <xf numFmtId="49" fontId="6" fillId="6" borderId="114" xfId="0" applyNumberFormat="1" applyFont="1" applyFill="1" applyBorder="1" applyAlignment="1">
      <alignment horizontal="center" vertical="center" wrapText="1"/>
    </xf>
    <xf numFmtId="49" fontId="6" fillId="6" borderId="115" xfId="0" applyNumberFormat="1" applyFont="1" applyFill="1" applyBorder="1" applyAlignment="1">
      <alignment horizontal="center" vertical="center" wrapText="1"/>
    </xf>
    <xf numFmtId="49" fontId="6" fillId="6" borderId="116" xfId="0" applyNumberFormat="1" applyFont="1" applyFill="1" applyBorder="1" applyAlignment="1">
      <alignment horizontal="center" vertical="center" wrapText="1"/>
    </xf>
    <xf numFmtId="49" fontId="6" fillId="6" borderId="117" xfId="0" applyNumberFormat="1" applyFont="1" applyFill="1" applyBorder="1" applyAlignment="1">
      <alignment horizontal="center" vertical="center" wrapText="1"/>
    </xf>
    <xf numFmtId="49" fontId="6" fillId="6" borderId="118" xfId="0" applyNumberFormat="1" applyFont="1" applyFill="1" applyBorder="1" applyAlignment="1">
      <alignment horizontal="center" vertical="center" wrapText="1"/>
    </xf>
    <xf numFmtId="49" fontId="6" fillId="6" borderId="119" xfId="0" applyNumberFormat="1" applyFont="1" applyFill="1" applyBorder="1" applyAlignment="1">
      <alignment horizontal="center" vertical="center" wrapText="1"/>
    </xf>
    <xf numFmtId="49" fontId="6" fillId="6" borderId="120" xfId="0" applyNumberFormat="1" applyFont="1" applyFill="1" applyBorder="1" applyAlignment="1">
      <alignment horizontal="center" vertical="center" wrapText="1"/>
    </xf>
    <xf numFmtId="49" fontId="6" fillId="6" borderId="121" xfId="0" applyNumberFormat="1" applyFont="1" applyFill="1" applyBorder="1" applyAlignment="1">
      <alignment horizontal="center" vertical="center" wrapText="1"/>
    </xf>
    <xf numFmtId="49" fontId="6" fillId="6" borderId="122" xfId="0" applyNumberFormat="1" applyFont="1" applyFill="1" applyBorder="1" applyAlignment="1">
      <alignment horizontal="center" vertical="center" wrapText="1"/>
    </xf>
    <xf numFmtId="49" fontId="6" fillId="6" borderId="123" xfId="0" applyNumberFormat="1" applyFont="1" applyFill="1" applyBorder="1" applyAlignment="1">
      <alignment horizontal="center" vertical="center" wrapText="1"/>
    </xf>
    <xf numFmtId="49" fontId="6" fillId="6" borderId="124" xfId="0" applyNumberFormat="1" applyFont="1" applyFill="1" applyBorder="1" applyAlignment="1">
      <alignment horizontal="center" vertical="center" wrapText="1"/>
    </xf>
    <xf numFmtId="49" fontId="6" fillId="6" borderId="125" xfId="0" applyNumberFormat="1" applyFont="1" applyFill="1" applyBorder="1" applyAlignment="1">
      <alignment horizontal="center" vertical="center" wrapText="1"/>
    </xf>
    <xf numFmtId="49" fontId="6" fillId="6" borderId="126" xfId="0" applyNumberFormat="1" applyFont="1" applyFill="1" applyBorder="1" applyAlignment="1">
      <alignment horizontal="center" vertical="center" wrapText="1"/>
    </xf>
    <xf numFmtId="49" fontId="6" fillId="6" borderId="127" xfId="0" applyNumberFormat="1" applyFont="1" applyFill="1" applyBorder="1" applyAlignment="1">
      <alignment horizontal="center" vertical="center" wrapText="1"/>
    </xf>
    <xf numFmtId="49" fontId="6" fillId="6" borderId="128" xfId="0" applyNumberFormat="1" applyFont="1" applyFill="1" applyBorder="1" applyAlignment="1">
      <alignment horizontal="center" vertical="center" wrapText="1"/>
    </xf>
    <xf numFmtId="49" fontId="6" fillId="6" borderId="129" xfId="0" applyNumberFormat="1" applyFont="1" applyFill="1" applyBorder="1" applyAlignment="1">
      <alignment horizontal="center" vertical="center" wrapText="1"/>
    </xf>
    <xf numFmtId="49" fontId="6" fillId="6" borderId="130" xfId="0" applyNumberFormat="1" applyFont="1" applyFill="1" applyBorder="1" applyAlignment="1">
      <alignment horizontal="center" vertical="center" wrapText="1"/>
    </xf>
    <xf numFmtId="49" fontId="6" fillId="6" borderId="131" xfId="0" applyNumberFormat="1" applyFont="1" applyFill="1" applyBorder="1" applyAlignment="1">
      <alignment horizontal="center" vertical="center" wrapText="1"/>
    </xf>
    <xf numFmtId="49" fontId="6" fillId="6" borderId="132" xfId="0" applyNumberFormat="1" applyFont="1" applyFill="1" applyBorder="1" applyAlignment="1">
      <alignment horizontal="center" vertical="center" wrapText="1"/>
    </xf>
    <xf numFmtId="49" fontId="6" fillId="6" borderId="133" xfId="0" applyNumberFormat="1" applyFont="1" applyFill="1" applyBorder="1" applyAlignment="1">
      <alignment horizontal="center" vertical="center" wrapText="1"/>
    </xf>
    <xf numFmtId="49" fontId="6" fillId="6" borderId="134" xfId="0" applyNumberFormat="1" applyFont="1" applyFill="1" applyBorder="1" applyAlignment="1">
      <alignment horizontal="center" vertical="center" wrapText="1"/>
    </xf>
    <xf numFmtId="49" fontId="6" fillId="6" borderId="135" xfId="0" applyNumberFormat="1" applyFont="1" applyFill="1" applyBorder="1" applyAlignment="1">
      <alignment horizontal="center" vertical="center" wrapText="1"/>
    </xf>
    <xf numFmtId="49" fontId="6" fillId="6" borderId="136" xfId="0" applyNumberFormat="1" applyFont="1" applyFill="1" applyBorder="1" applyAlignment="1">
      <alignment horizontal="center" vertical="center" wrapText="1"/>
    </xf>
    <xf numFmtId="49" fontId="6" fillId="6" borderId="137" xfId="0" applyNumberFormat="1" applyFont="1" applyFill="1" applyBorder="1" applyAlignment="1">
      <alignment horizontal="center" vertical="center" wrapText="1"/>
    </xf>
    <xf numFmtId="49" fontId="6" fillId="6" borderId="138" xfId="0" applyNumberFormat="1" applyFont="1" applyFill="1" applyBorder="1" applyAlignment="1">
      <alignment horizontal="center" vertical="center" wrapText="1"/>
    </xf>
    <xf numFmtId="49" fontId="6" fillId="6" borderId="139" xfId="0" applyNumberFormat="1" applyFont="1" applyFill="1" applyBorder="1" applyAlignment="1">
      <alignment horizontal="center" vertical="center" wrapText="1"/>
    </xf>
    <xf numFmtId="49" fontId="6" fillId="6" borderId="140" xfId="0" applyNumberFormat="1" applyFont="1" applyFill="1" applyBorder="1" applyAlignment="1">
      <alignment horizontal="center" vertical="center" wrapText="1"/>
    </xf>
    <xf numFmtId="49" fontId="6" fillId="6" borderId="141" xfId="0" applyNumberFormat="1" applyFont="1" applyFill="1" applyBorder="1" applyAlignment="1">
      <alignment horizontal="center" vertical="center" wrapText="1"/>
    </xf>
    <xf numFmtId="49" fontId="6" fillId="6" borderId="142" xfId="0" applyNumberFormat="1" applyFont="1" applyFill="1" applyBorder="1" applyAlignment="1">
      <alignment horizontal="center" vertical="center" wrapText="1"/>
    </xf>
    <xf numFmtId="49" fontId="6" fillId="6" borderId="143" xfId="0" applyNumberFormat="1" applyFont="1" applyFill="1" applyBorder="1" applyAlignment="1">
      <alignment horizontal="center" vertical="center" wrapText="1"/>
    </xf>
    <xf numFmtId="49" fontId="6" fillId="6" borderId="144" xfId="0" applyNumberFormat="1" applyFont="1" applyFill="1" applyBorder="1" applyAlignment="1">
      <alignment horizontal="center" vertical="center" wrapText="1"/>
    </xf>
    <xf numFmtId="49" fontId="6" fillId="6" borderId="145" xfId="0" applyNumberFormat="1" applyFont="1" applyFill="1" applyBorder="1" applyAlignment="1">
      <alignment horizontal="center" vertical="center" wrapText="1"/>
    </xf>
    <xf numFmtId="49" fontId="6" fillId="6" borderId="146" xfId="0" applyNumberFormat="1" applyFont="1" applyFill="1" applyBorder="1" applyAlignment="1">
      <alignment horizontal="center" vertical="center" wrapText="1"/>
    </xf>
    <xf numFmtId="0" fontId="7" fillId="8" borderId="19" xfId="0" applyNumberFormat="1" applyFont="1" applyFill="1" applyBorder="1" applyAlignment="1">
      <alignment horizontal="justify" vertical="top" wrapText="1"/>
    </xf>
    <xf numFmtId="49" fontId="6" fillId="6" borderId="147" xfId="0" applyNumberFormat="1" applyFont="1" applyFill="1" applyBorder="1" applyAlignment="1">
      <alignment horizontal="center" vertical="center" wrapText="1"/>
    </xf>
    <xf numFmtId="49" fontId="6" fillId="6" borderId="148" xfId="0" applyNumberFormat="1" applyFont="1" applyFill="1" applyBorder="1" applyAlignment="1">
      <alignment horizontal="center" vertical="center" wrapText="1"/>
    </xf>
    <xf numFmtId="49" fontId="6" fillId="6" borderId="149" xfId="0" applyNumberFormat="1" applyFont="1" applyFill="1" applyBorder="1" applyAlignment="1">
      <alignment horizontal="center" vertical="center" wrapText="1"/>
    </xf>
    <xf numFmtId="49" fontId="6" fillId="6" borderId="150" xfId="0" applyNumberFormat="1" applyFont="1" applyFill="1" applyBorder="1" applyAlignment="1">
      <alignment horizontal="center" vertical="center" wrapText="1"/>
    </xf>
    <xf numFmtId="49" fontId="6" fillId="6" borderId="151" xfId="0" applyNumberFormat="1" applyFont="1" applyFill="1" applyBorder="1" applyAlignment="1">
      <alignment horizontal="center" vertical="center" wrapText="1"/>
    </xf>
    <xf numFmtId="49" fontId="6" fillId="6" borderId="152" xfId="0" applyNumberFormat="1" applyFont="1" applyFill="1" applyBorder="1" applyAlignment="1">
      <alignment horizontal="center" vertical="center" wrapText="1"/>
    </xf>
    <xf numFmtId="49" fontId="6" fillId="6" borderId="153" xfId="0" applyNumberFormat="1" applyFont="1" applyFill="1" applyBorder="1" applyAlignment="1">
      <alignment horizontal="center" vertical="center" wrapText="1"/>
    </xf>
    <xf numFmtId="49" fontId="6" fillId="6" borderId="154" xfId="0" applyNumberFormat="1" applyFont="1" applyFill="1" applyBorder="1" applyAlignment="1">
      <alignment horizontal="center" vertical="center" wrapText="1"/>
    </xf>
    <xf numFmtId="49" fontId="6" fillId="6" borderId="155" xfId="0" applyNumberFormat="1" applyFont="1" applyFill="1" applyBorder="1" applyAlignment="1">
      <alignment horizontal="center" vertical="center" wrapText="1"/>
    </xf>
    <xf numFmtId="49" fontId="6" fillId="6" borderId="156" xfId="0" applyNumberFormat="1" applyFont="1" applyFill="1" applyBorder="1" applyAlignment="1">
      <alignment horizontal="center" vertical="center" wrapText="1"/>
    </xf>
    <xf numFmtId="49" fontId="6" fillId="6" borderId="157" xfId="0" applyNumberFormat="1" applyFont="1" applyFill="1" applyBorder="1" applyAlignment="1">
      <alignment horizontal="center" vertical="center" wrapText="1"/>
    </xf>
    <xf numFmtId="49" fontId="6" fillId="6" borderId="158" xfId="0" applyNumberFormat="1" applyFont="1" applyFill="1" applyBorder="1" applyAlignment="1">
      <alignment horizontal="center" vertical="center" wrapText="1"/>
    </xf>
    <xf numFmtId="49" fontId="6" fillId="6" borderId="159" xfId="0" applyNumberFormat="1" applyFont="1" applyFill="1" applyBorder="1" applyAlignment="1">
      <alignment horizontal="center" vertical="center" wrapText="1"/>
    </xf>
    <xf numFmtId="49" fontId="6" fillId="6" borderId="160" xfId="0" applyNumberFormat="1" applyFont="1" applyFill="1" applyBorder="1" applyAlignment="1">
      <alignment horizontal="center" vertical="center" wrapText="1"/>
    </xf>
    <xf numFmtId="49" fontId="6" fillId="6" borderId="161" xfId="0" applyNumberFormat="1" applyFont="1" applyFill="1" applyBorder="1" applyAlignment="1">
      <alignment horizontal="center" vertical="center" wrapText="1"/>
    </xf>
    <xf numFmtId="49" fontId="6" fillId="6" borderId="162" xfId="0" applyNumberFormat="1" applyFont="1" applyFill="1" applyBorder="1" applyAlignment="1">
      <alignment horizontal="center" vertical="center" wrapText="1"/>
    </xf>
    <xf numFmtId="49" fontId="6" fillId="6" borderId="163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165" fontId="5" fillId="0" borderId="164" xfId="0" applyNumberFormat="1" applyFont="1" applyBorder="1" applyAlignment="1">
      <alignment horizontal="right" vertical="center" wrapText="1"/>
    </xf>
    <xf numFmtId="170" fontId="5" fillId="0" borderId="164" xfId="0" applyNumberFormat="1" applyFont="1" applyBorder="1" applyAlignment="1">
      <alignment horizontal="right" vertical="center" wrapText="1"/>
    </xf>
    <xf numFmtId="165" fontId="6" fillId="5" borderId="19" xfId="0" applyNumberFormat="1" applyFont="1" applyFill="1" applyBorder="1" applyAlignment="1">
      <alignment horizontal="right" vertical="center"/>
    </xf>
    <xf numFmtId="0" fontId="6" fillId="9" borderId="165" xfId="0" applyNumberFormat="1" applyFont="1" applyFill="1" applyBorder="1" applyAlignment="1">
      <alignment horizontal="center" vertical="center" wrapText="1"/>
    </xf>
    <xf numFmtId="0" fontId="6" fillId="9" borderId="166" xfId="0" applyNumberFormat="1" applyFont="1" applyFill="1" applyBorder="1" applyAlignment="1">
      <alignment horizontal="center" vertical="center" wrapText="1"/>
    </xf>
    <xf numFmtId="0" fontId="6" fillId="9" borderId="167" xfId="0" applyNumberFormat="1" applyFont="1" applyFill="1" applyBorder="1" applyAlignment="1">
      <alignment horizontal="center" vertical="center" wrapText="1"/>
    </xf>
    <xf numFmtId="0" fontId="6" fillId="9" borderId="168" xfId="0" applyNumberFormat="1" applyFont="1" applyFill="1" applyBorder="1" applyAlignment="1">
      <alignment horizontal="center" vertical="center" wrapText="1"/>
    </xf>
    <xf numFmtId="0" fontId="6" fillId="9" borderId="169" xfId="0" applyNumberFormat="1" applyFont="1" applyFill="1" applyBorder="1" applyAlignment="1">
      <alignment horizontal="center" vertical="center" wrapText="1"/>
    </xf>
    <xf numFmtId="0" fontId="6" fillId="9" borderId="170" xfId="0" applyNumberFormat="1" applyFont="1" applyFill="1" applyBorder="1" applyAlignment="1">
      <alignment horizontal="center" vertical="center" wrapText="1"/>
    </xf>
    <xf numFmtId="0" fontId="6" fillId="9" borderId="171" xfId="0" applyNumberFormat="1" applyFont="1" applyFill="1" applyBorder="1" applyAlignment="1">
      <alignment horizontal="center" vertical="center" wrapText="1"/>
    </xf>
    <xf numFmtId="0" fontId="6" fillId="9" borderId="172" xfId="0" applyNumberFormat="1" applyFont="1" applyFill="1" applyBorder="1" applyAlignment="1">
      <alignment horizontal="center" vertical="center" wrapText="1"/>
    </xf>
    <xf numFmtId="0" fontId="6" fillId="9" borderId="173" xfId="0" applyNumberFormat="1" applyFont="1" applyFill="1" applyBorder="1" applyAlignment="1">
      <alignment horizontal="center" vertical="center" wrapText="1"/>
    </xf>
    <xf numFmtId="0" fontId="6" fillId="9" borderId="174" xfId="0" applyNumberFormat="1" applyFont="1" applyFill="1" applyBorder="1" applyAlignment="1">
      <alignment horizontal="center" vertical="center" wrapText="1"/>
    </xf>
    <xf numFmtId="0" fontId="6" fillId="9" borderId="175" xfId="0" applyNumberFormat="1" applyFont="1" applyFill="1" applyBorder="1" applyAlignment="1">
      <alignment horizontal="center" vertical="center" wrapText="1"/>
    </xf>
    <xf numFmtId="0" fontId="6" fillId="9" borderId="176" xfId="0" applyNumberFormat="1" applyFont="1" applyFill="1" applyBorder="1" applyAlignment="1">
      <alignment horizontal="center" vertical="center" wrapText="1"/>
    </xf>
    <xf numFmtId="0" fontId="6" fillId="9" borderId="177" xfId="0" applyNumberFormat="1" applyFont="1" applyFill="1" applyBorder="1" applyAlignment="1">
      <alignment horizontal="center" vertical="center" wrapText="1"/>
    </xf>
    <xf numFmtId="0" fontId="6" fillId="9" borderId="178" xfId="0" applyNumberFormat="1" applyFont="1" applyFill="1" applyBorder="1" applyAlignment="1">
      <alignment horizontal="center" vertical="center" wrapText="1"/>
    </xf>
    <xf numFmtId="0" fontId="6" fillId="9" borderId="179" xfId="0" applyNumberFormat="1" applyFont="1" applyFill="1" applyBorder="1" applyAlignment="1">
      <alignment horizontal="center" vertical="center" wrapText="1"/>
    </xf>
    <xf numFmtId="0" fontId="6" fillId="9" borderId="180" xfId="0" applyNumberFormat="1" applyFont="1" applyFill="1" applyBorder="1" applyAlignment="1">
      <alignment horizontal="center" vertical="center" wrapText="1"/>
    </xf>
    <xf numFmtId="0" fontId="6" fillId="9" borderId="181" xfId="0" applyNumberFormat="1" applyFont="1" applyFill="1" applyBorder="1" applyAlignment="1">
      <alignment horizontal="center" vertical="center" wrapText="1"/>
    </xf>
    <xf numFmtId="0" fontId="6" fillId="9" borderId="182" xfId="0" applyNumberFormat="1" applyFont="1" applyFill="1" applyBorder="1" applyAlignment="1">
      <alignment horizontal="center" vertical="center" wrapText="1"/>
    </xf>
    <xf numFmtId="0" fontId="6" fillId="10" borderId="183" xfId="0" applyNumberFormat="1" applyFont="1" applyFill="1" applyBorder="1" applyAlignment="1">
      <alignment horizontal="center" vertical="center"/>
    </xf>
    <xf numFmtId="0" fontId="6" fillId="10" borderId="184" xfId="0" applyNumberFormat="1" applyFont="1" applyFill="1" applyBorder="1" applyAlignment="1">
      <alignment horizontal="center" vertical="center"/>
    </xf>
    <xf numFmtId="0" fontId="6" fillId="10" borderId="185" xfId="0" applyNumberFormat="1" applyFont="1" applyFill="1" applyBorder="1" applyAlignment="1">
      <alignment horizontal="center" vertical="center"/>
    </xf>
    <xf numFmtId="0" fontId="6" fillId="10" borderId="186" xfId="0" applyNumberFormat="1" applyFont="1" applyFill="1" applyBorder="1" applyAlignment="1">
      <alignment horizontal="center" vertical="center"/>
    </xf>
    <xf numFmtId="0" fontId="6" fillId="10" borderId="187" xfId="0" applyNumberFormat="1" applyFont="1" applyFill="1" applyBorder="1" applyAlignment="1">
      <alignment horizontal="center" vertical="center"/>
    </xf>
    <xf numFmtId="0" fontId="6" fillId="10" borderId="188" xfId="0" applyNumberFormat="1" applyFont="1" applyFill="1" applyBorder="1" applyAlignment="1">
      <alignment horizontal="center" vertical="center"/>
    </xf>
    <xf numFmtId="0" fontId="6" fillId="10" borderId="189" xfId="0" applyNumberFormat="1" applyFont="1" applyFill="1" applyBorder="1" applyAlignment="1">
      <alignment horizontal="center" vertical="center"/>
    </xf>
    <xf numFmtId="0" fontId="6" fillId="10" borderId="190" xfId="0" applyNumberFormat="1" applyFont="1" applyFill="1" applyBorder="1" applyAlignment="1">
      <alignment horizontal="center" vertical="center"/>
    </xf>
    <xf numFmtId="0" fontId="6" fillId="10" borderId="191" xfId="0" applyNumberFormat="1" applyFont="1" applyFill="1" applyBorder="1" applyAlignment="1">
      <alignment horizontal="center" vertical="center"/>
    </xf>
    <xf numFmtId="0" fontId="6" fillId="10" borderId="192" xfId="0" applyNumberFormat="1" applyFont="1" applyFill="1" applyBorder="1" applyAlignment="1">
      <alignment horizontal="center" vertical="center"/>
    </xf>
    <xf numFmtId="0" fontId="6" fillId="10" borderId="193" xfId="0" applyNumberFormat="1" applyFont="1" applyFill="1" applyBorder="1" applyAlignment="1">
      <alignment horizontal="center" vertical="center"/>
    </xf>
    <xf numFmtId="0" fontId="6" fillId="10" borderId="194" xfId="0" applyNumberFormat="1" applyFont="1" applyFill="1" applyBorder="1" applyAlignment="1">
      <alignment horizontal="center" vertical="center"/>
    </xf>
    <xf numFmtId="0" fontId="6" fillId="10" borderId="195" xfId="0" applyNumberFormat="1" applyFont="1" applyFill="1" applyBorder="1" applyAlignment="1">
      <alignment horizontal="center" vertical="center"/>
    </xf>
    <xf numFmtId="0" fontId="6" fillId="10" borderId="196" xfId="0" applyNumberFormat="1" applyFont="1" applyFill="1" applyBorder="1" applyAlignment="1">
      <alignment horizontal="center" vertical="center"/>
    </xf>
    <xf numFmtId="0" fontId="6" fillId="10" borderId="197" xfId="0" applyNumberFormat="1" applyFont="1" applyFill="1" applyBorder="1" applyAlignment="1">
      <alignment horizontal="center" vertical="center"/>
    </xf>
    <xf numFmtId="0" fontId="6" fillId="10" borderId="198" xfId="0" applyNumberFormat="1" applyFont="1" applyFill="1" applyBorder="1" applyAlignment="1">
      <alignment horizontal="center" vertical="center"/>
    </xf>
    <xf numFmtId="0" fontId="6" fillId="10" borderId="199" xfId="0" applyNumberFormat="1" applyFont="1" applyFill="1" applyBorder="1" applyAlignment="1">
      <alignment horizontal="center" vertical="center"/>
    </xf>
    <xf numFmtId="0" fontId="6" fillId="10" borderId="200" xfId="0" applyNumberFormat="1" applyFont="1" applyFill="1" applyBorder="1" applyAlignment="1">
      <alignment horizontal="center" vertical="center"/>
    </xf>
    <xf numFmtId="0" fontId="7" fillId="0" borderId="201" xfId="0" applyNumberFormat="1" applyFont="1" applyBorder="1" applyAlignment="1">
      <alignment horizontal="justify" vertical="top" wrapText="1"/>
    </xf>
    <xf numFmtId="49" fontId="6" fillId="6" borderId="204" xfId="0" applyNumberFormat="1" applyFont="1" applyFill="1" applyBorder="1" applyAlignment="1">
      <alignment horizontal="center" vertical="center" wrapText="1"/>
    </xf>
    <xf numFmtId="49" fontId="6" fillId="6" borderId="205" xfId="0" applyNumberFormat="1" applyFont="1" applyFill="1" applyBorder="1" applyAlignment="1">
      <alignment horizontal="center" vertical="center" wrapText="1"/>
    </xf>
    <xf numFmtId="49" fontId="6" fillId="6" borderId="206" xfId="0" applyNumberFormat="1" applyFont="1" applyFill="1" applyBorder="1" applyAlignment="1">
      <alignment horizontal="center" vertical="center" wrapText="1"/>
    </xf>
    <xf numFmtId="49" fontId="6" fillId="6" borderId="207" xfId="0" applyNumberFormat="1" applyFont="1" applyFill="1" applyBorder="1" applyAlignment="1">
      <alignment horizontal="center" vertical="center" wrapText="1"/>
    </xf>
    <xf numFmtId="49" fontId="6" fillId="6" borderId="208" xfId="0" applyNumberFormat="1" applyFont="1" applyFill="1" applyBorder="1" applyAlignment="1">
      <alignment horizontal="center" vertical="center" wrapText="1"/>
    </xf>
    <xf numFmtId="49" fontId="6" fillId="6" borderId="209" xfId="0" applyNumberFormat="1" applyFont="1" applyFill="1" applyBorder="1" applyAlignment="1">
      <alignment horizontal="center" vertical="center" wrapText="1"/>
    </xf>
    <xf numFmtId="49" fontId="6" fillId="6" borderId="210" xfId="0" applyNumberFormat="1" applyFont="1" applyFill="1" applyBorder="1" applyAlignment="1">
      <alignment horizontal="center" vertical="center" wrapText="1"/>
    </xf>
    <xf numFmtId="49" fontId="6" fillId="6" borderId="211" xfId="0" applyNumberFormat="1" applyFont="1" applyFill="1" applyBorder="1" applyAlignment="1">
      <alignment horizontal="center" vertical="center" wrapText="1"/>
    </xf>
    <xf numFmtId="49" fontId="6" fillId="6" borderId="212" xfId="0" applyNumberFormat="1" applyFont="1" applyFill="1" applyBorder="1" applyAlignment="1">
      <alignment horizontal="center" vertical="center" wrapText="1"/>
    </xf>
    <xf numFmtId="49" fontId="6" fillId="6" borderId="213" xfId="0" applyNumberFormat="1" applyFont="1" applyFill="1" applyBorder="1" applyAlignment="1">
      <alignment horizontal="center" vertical="center" wrapText="1"/>
    </xf>
    <xf numFmtId="49" fontId="6" fillId="6" borderId="214" xfId="0" applyNumberFormat="1" applyFont="1" applyFill="1" applyBorder="1" applyAlignment="1">
      <alignment horizontal="center" vertical="center" wrapText="1"/>
    </xf>
    <xf numFmtId="49" fontId="6" fillId="6" borderId="215" xfId="0" applyNumberFormat="1" applyFont="1" applyFill="1" applyBorder="1" applyAlignment="1">
      <alignment horizontal="center" vertical="center" wrapText="1"/>
    </xf>
    <xf numFmtId="49" fontId="6" fillId="6" borderId="216" xfId="0" applyNumberFormat="1" applyFont="1" applyFill="1" applyBorder="1" applyAlignment="1">
      <alignment horizontal="center" vertical="center" wrapText="1"/>
    </xf>
    <xf numFmtId="49" fontId="6" fillId="6" borderId="217" xfId="0" applyNumberFormat="1" applyFont="1" applyFill="1" applyBorder="1" applyAlignment="1">
      <alignment horizontal="center" vertical="center" wrapText="1"/>
    </xf>
    <xf numFmtId="49" fontId="6" fillId="6" borderId="218" xfId="0" applyNumberFormat="1" applyFont="1" applyFill="1" applyBorder="1" applyAlignment="1">
      <alignment horizontal="center" vertical="center" wrapText="1"/>
    </xf>
    <xf numFmtId="49" fontId="6" fillId="6" borderId="219" xfId="0" applyNumberFormat="1" applyFont="1" applyFill="1" applyBorder="1" applyAlignment="1">
      <alignment horizontal="center" vertical="center" wrapText="1"/>
    </xf>
    <xf numFmtId="49" fontId="6" fillId="6" borderId="220" xfId="0" applyNumberFormat="1" applyFont="1" applyFill="1" applyBorder="1" applyAlignment="1">
      <alignment horizontal="center" vertical="center" wrapText="1"/>
    </xf>
    <xf numFmtId="0" fontId="7" fillId="0" borderId="76" xfId="0" applyNumberFormat="1" applyFont="1" applyBorder="1" applyAlignment="1">
      <alignment horizontal="center" vertical="center"/>
    </xf>
    <xf numFmtId="164" fontId="5" fillId="0" borderId="76" xfId="0" applyNumberFormat="1" applyFont="1" applyBorder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5" borderId="19" xfId="0" applyNumberFormat="1" applyFont="1" applyFill="1" applyBorder="1" applyAlignment="1">
      <alignment horizontal="right" vertical="center"/>
    </xf>
    <xf numFmtId="0" fontId="6" fillId="10" borderId="221" xfId="0" applyNumberFormat="1" applyFont="1" applyFill="1" applyBorder="1" applyAlignment="1">
      <alignment horizontal="center" vertical="center"/>
    </xf>
    <xf numFmtId="0" fontId="6" fillId="10" borderId="222" xfId="0" applyNumberFormat="1" applyFont="1" applyFill="1" applyBorder="1" applyAlignment="1">
      <alignment horizontal="center" vertical="center"/>
    </xf>
    <xf numFmtId="0" fontId="6" fillId="10" borderId="223" xfId="0" applyNumberFormat="1" applyFont="1" applyFill="1" applyBorder="1" applyAlignment="1">
      <alignment horizontal="center" vertical="center"/>
    </xf>
    <xf numFmtId="0" fontId="6" fillId="10" borderId="224" xfId="0" applyNumberFormat="1" applyFont="1" applyFill="1" applyBorder="1" applyAlignment="1">
      <alignment horizontal="center" vertical="center"/>
    </xf>
    <xf numFmtId="0" fontId="6" fillId="10" borderId="225" xfId="0" applyNumberFormat="1" applyFont="1" applyFill="1" applyBorder="1" applyAlignment="1">
      <alignment horizontal="center" vertical="center"/>
    </xf>
    <xf numFmtId="0" fontId="6" fillId="10" borderId="226" xfId="0" applyNumberFormat="1" applyFont="1" applyFill="1" applyBorder="1" applyAlignment="1">
      <alignment horizontal="center" vertical="center"/>
    </xf>
    <xf numFmtId="0" fontId="6" fillId="10" borderId="227" xfId="0" applyNumberFormat="1" applyFont="1" applyFill="1" applyBorder="1" applyAlignment="1">
      <alignment horizontal="center" vertical="center"/>
    </xf>
    <xf numFmtId="0" fontId="6" fillId="10" borderId="228" xfId="0" applyNumberFormat="1" applyFont="1" applyFill="1" applyBorder="1" applyAlignment="1">
      <alignment horizontal="center" vertical="center"/>
    </xf>
    <xf numFmtId="0" fontId="6" fillId="10" borderId="229" xfId="0" applyNumberFormat="1" applyFont="1" applyFill="1" applyBorder="1" applyAlignment="1">
      <alignment horizontal="center" vertical="center"/>
    </xf>
    <xf numFmtId="0" fontId="6" fillId="10" borderId="230" xfId="0" applyNumberFormat="1" applyFont="1" applyFill="1" applyBorder="1" applyAlignment="1">
      <alignment horizontal="center" vertical="center"/>
    </xf>
    <xf numFmtId="0" fontId="6" fillId="10" borderId="231" xfId="0" applyNumberFormat="1" applyFont="1" applyFill="1" applyBorder="1" applyAlignment="1">
      <alignment horizontal="center" vertical="center"/>
    </xf>
    <xf numFmtId="0" fontId="6" fillId="10" borderId="232" xfId="0" applyNumberFormat="1" applyFont="1" applyFill="1" applyBorder="1" applyAlignment="1">
      <alignment horizontal="center" vertical="center"/>
    </xf>
    <xf numFmtId="0" fontId="6" fillId="10" borderId="233" xfId="0" applyNumberFormat="1" applyFont="1" applyFill="1" applyBorder="1" applyAlignment="1">
      <alignment horizontal="center" vertical="center"/>
    </xf>
    <xf numFmtId="0" fontId="6" fillId="10" borderId="234" xfId="0" applyNumberFormat="1" applyFont="1" applyFill="1" applyBorder="1" applyAlignment="1">
      <alignment horizontal="center" vertical="center"/>
    </xf>
    <xf numFmtId="0" fontId="6" fillId="10" borderId="235" xfId="0" applyNumberFormat="1" applyFont="1" applyFill="1" applyBorder="1" applyAlignment="1">
      <alignment horizontal="center" vertical="center"/>
    </xf>
    <xf numFmtId="0" fontId="6" fillId="10" borderId="236" xfId="0" applyNumberFormat="1" applyFont="1" applyFill="1" applyBorder="1" applyAlignment="1">
      <alignment horizontal="center" vertical="center"/>
    </xf>
    <xf numFmtId="0" fontId="6" fillId="10" borderId="237" xfId="0" applyNumberFormat="1" applyFont="1" applyFill="1" applyBorder="1" applyAlignment="1">
      <alignment horizontal="center" vertical="center"/>
    </xf>
    <xf numFmtId="164" fontId="11" fillId="0" borderId="238" xfId="0" applyNumberFormat="1" applyFont="1" applyBorder="1" applyAlignment="1">
      <alignment horizontal="right" vertical="center"/>
    </xf>
    <xf numFmtId="164" fontId="11" fillId="0" borderId="239" xfId="0" applyNumberFormat="1" applyFont="1" applyBorder="1" applyAlignment="1">
      <alignment horizontal="right" vertical="center"/>
    </xf>
    <xf numFmtId="49" fontId="6" fillId="6" borderId="240" xfId="0" applyNumberFormat="1" applyFont="1" applyFill="1" applyBorder="1" applyAlignment="1">
      <alignment horizontal="center" vertical="center" wrapText="1"/>
    </xf>
    <xf numFmtId="49" fontId="6" fillId="6" borderId="241" xfId="0" applyNumberFormat="1" applyFont="1" applyFill="1" applyBorder="1" applyAlignment="1">
      <alignment horizontal="center" vertical="center" wrapText="1"/>
    </xf>
    <xf numFmtId="49" fontId="6" fillId="6" borderId="242" xfId="0" applyNumberFormat="1" applyFont="1" applyFill="1" applyBorder="1" applyAlignment="1">
      <alignment horizontal="center" vertical="center" wrapText="1"/>
    </xf>
    <xf numFmtId="49" fontId="6" fillId="6" borderId="243" xfId="0" applyNumberFormat="1" applyFont="1" applyFill="1" applyBorder="1" applyAlignment="1">
      <alignment horizontal="center" vertical="center" wrapText="1"/>
    </xf>
    <xf numFmtId="49" fontId="6" fillId="6" borderId="244" xfId="0" applyNumberFormat="1" applyFont="1" applyFill="1" applyBorder="1" applyAlignment="1">
      <alignment horizontal="center" vertical="center" wrapText="1"/>
    </xf>
    <xf numFmtId="49" fontId="6" fillId="6" borderId="245" xfId="0" applyNumberFormat="1" applyFont="1" applyFill="1" applyBorder="1" applyAlignment="1">
      <alignment horizontal="center" vertical="center" wrapText="1"/>
    </xf>
    <xf numFmtId="49" fontId="6" fillId="6" borderId="246" xfId="0" applyNumberFormat="1" applyFont="1" applyFill="1" applyBorder="1" applyAlignment="1">
      <alignment horizontal="center" vertical="center" wrapText="1"/>
    </xf>
    <xf numFmtId="49" fontId="6" fillId="6" borderId="247" xfId="0" applyNumberFormat="1" applyFont="1" applyFill="1" applyBorder="1" applyAlignment="1">
      <alignment horizontal="center" vertical="center" wrapText="1"/>
    </xf>
    <xf numFmtId="49" fontId="6" fillId="6" borderId="248" xfId="0" applyNumberFormat="1" applyFont="1" applyFill="1" applyBorder="1" applyAlignment="1">
      <alignment horizontal="center" vertical="center" wrapText="1"/>
    </xf>
    <xf numFmtId="49" fontId="6" fillId="6" borderId="249" xfId="0" applyNumberFormat="1" applyFont="1" applyFill="1" applyBorder="1" applyAlignment="1">
      <alignment horizontal="center" vertical="center" wrapText="1"/>
    </xf>
    <xf numFmtId="49" fontId="6" fillId="6" borderId="250" xfId="0" applyNumberFormat="1" applyFont="1" applyFill="1" applyBorder="1" applyAlignment="1">
      <alignment horizontal="center" vertical="center" wrapText="1"/>
    </xf>
    <xf numFmtId="49" fontId="6" fillId="6" borderId="251" xfId="0" applyNumberFormat="1" applyFont="1" applyFill="1" applyBorder="1" applyAlignment="1">
      <alignment horizontal="center" vertical="center" wrapText="1"/>
    </xf>
    <xf numFmtId="49" fontId="6" fillId="6" borderId="252" xfId="0" applyNumberFormat="1" applyFont="1" applyFill="1" applyBorder="1" applyAlignment="1">
      <alignment horizontal="center" vertical="center" wrapText="1"/>
    </xf>
    <xf numFmtId="49" fontId="6" fillId="6" borderId="253" xfId="0" applyNumberFormat="1" applyFont="1" applyFill="1" applyBorder="1" applyAlignment="1">
      <alignment horizontal="center" vertical="center" wrapText="1"/>
    </xf>
    <xf numFmtId="49" fontId="6" fillId="6" borderId="254" xfId="0" applyNumberFormat="1" applyFont="1" applyFill="1" applyBorder="1" applyAlignment="1">
      <alignment horizontal="center" vertical="center" wrapText="1"/>
    </xf>
    <xf numFmtId="49" fontId="6" fillId="6" borderId="255" xfId="0" applyNumberFormat="1" applyFont="1" applyFill="1" applyBorder="1" applyAlignment="1">
      <alignment horizontal="center" vertical="center" wrapText="1"/>
    </xf>
    <xf numFmtId="49" fontId="6" fillId="6" borderId="256" xfId="0" applyNumberFormat="1" applyFont="1" applyFill="1" applyBorder="1" applyAlignment="1">
      <alignment horizontal="center" vertical="center" wrapText="1"/>
    </xf>
    <xf numFmtId="49" fontId="6" fillId="11" borderId="257" xfId="0" applyNumberFormat="1" applyFont="1" applyFill="1" applyBorder="1" applyAlignment="1">
      <alignment horizontal="center" vertical="center" wrapText="1"/>
    </xf>
    <xf numFmtId="49" fontId="6" fillId="11" borderId="258" xfId="0" applyNumberFormat="1" applyFont="1" applyFill="1" applyBorder="1" applyAlignment="1">
      <alignment horizontal="center" vertical="center" wrapText="1"/>
    </xf>
    <xf numFmtId="49" fontId="6" fillId="11" borderId="259" xfId="0" applyNumberFormat="1" applyFont="1" applyFill="1" applyBorder="1" applyAlignment="1">
      <alignment horizontal="center" vertical="center" wrapText="1"/>
    </xf>
    <xf numFmtId="49" fontId="6" fillId="11" borderId="260" xfId="0" applyNumberFormat="1" applyFont="1" applyFill="1" applyBorder="1" applyAlignment="1">
      <alignment horizontal="center" vertical="center" wrapText="1"/>
    </xf>
    <xf numFmtId="49" fontId="6" fillId="11" borderId="261" xfId="0" applyNumberFormat="1" applyFont="1" applyFill="1" applyBorder="1" applyAlignment="1">
      <alignment horizontal="center" vertical="center" wrapText="1"/>
    </xf>
    <xf numFmtId="49" fontId="6" fillId="11" borderId="262" xfId="0" applyNumberFormat="1" applyFont="1" applyFill="1" applyBorder="1" applyAlignment="1">
      <alignment horizontal="center" vertical="center" wrapText="1"/>
    </xf>
    <xf numFmtId="49" fontId="6" fillId="11" borderId="263" xfId="0" applyNumberFormat="1" applyFont="1" applyFill="1" applyBorder="1" applyAlignment="1">
      <alignment horizontal="center" vertical="center" wrapText="1"/>
    </xf>
    <xf numFmtId="49" fontId="6" fillId="11" borderId="264" xfId="0" applyNumberFormat="1" applyFont="1" applyFill="1" applyBorder="1" applyAlignment="1">
      <alignment horizontal="center" vertical="center" wrapText="1"/>
    </xf>
    <xf numFmtId="49" fontId="6" fillId="11" borderId="265" xfId="0" applyNumberFormat="1" applyFont="1" applyFill="1" applyBorder="1" applyAlignment="1">
      <alignment horizontal="center" vertical="center" wrapText="1"/>
    </xf>
    <xf numFmtId="49" fontId="6" fillId="11" borderId="266" xfId="0" applyNumberFormat="1" applyFont="1" applyFill="1" applyBorder="1" applyAlignment="1">
      <alignment horizontal="center" vertical="center" wrapText="1"/>
    </xf>
    <xf numFmtId="49" fontId="6" fillId="11" borderId="267" xfId="0" applyNumberFormat="1" applyFont="1" applyFill="1" applyBorder="1" applyAlignment="1">
      <alignment horizontal="center" vertical="center" wrapText="1"/>
    </xf>
    <xf numFmtId="49" fontId="6" fillId="11" borderId="268" xfId="0" applyNumberFormat="1" applyFont="1" applyFill="1" applyBorder="1" applyAlignment="1">
      <alignment horizontal="center" vertical="center" wrapText="1"/>
    </xf>
    <xf numFmtId="49" fontId="6" fillId="11" borderId="269" xfId="0" applyNumberFormat="1" applyFont="1" applyFill="1" applyBorder="1" applyAlignment="1">
      <alignment horizontal="center" vertical="center" wrapText="1"/>
    </xf>
    <xf numFmtId="49" fontId="6" fillId="11" borderId="270" xfId="0" applyNumberFormat="1" applyFont="1" applyFill="1" applyBorder="1" applyAlignment="1">
      <alignment horizontal="center" vertical="center" wrapText="1"/>
    </xf>
    <xf numFmtId="49" fontId="6" fillId="11" borderId="271" xfId="0" applyNumberFormat="1" applyFont="1" applyFill="1" applyBorder="1" applyAlignment="1">
      <alignment horizontal="center" vertical="center" wrapText="1"/>
    </xf>
    <xf numFmtId="49" fontId="6" fillId="11" borderId="272" xfId="0" applyNumberFormat="1" applyFont="1" applyFill="1" applyBorder="1" applyAlignment="1">
      <alignment horizontal="center" vertical="center" wrapText="1"/>
    </xf>
    <xf numFmtId="49" fontId="6" fillId="11" borderId="273" xfId="0" applyNumberFormat="1" applyFont="1" applyFill="1" applyBorder="1" applyAlignment="1">
      <alignment horizontal="center" vertical="center" wrapText="1"/>
    </xf>
    <xf numFmtId="49" fontId="6" fillId="11" borderId="274" xfId="0" applyNumberFormat="1" applyFont="1" applyFill="1" applyBorder="1" applyAlignment="1">
      <alignment horizontal="center" vertical="center" wrapText="1"/>
    </xf>
    <xf numFmtId="0" fontId="11" fillId="0" borderId="275" xfId="0" applyNumberFormat="1" applyFont="1" applyBorder="1" applyAlignment="1">
      <alignment horizontal="justify" vertical="top" wrapText="1"/>
    </xf>
    <xf numFmtId="0" fontId="11" fillId="0" borderId="276" xfId="0" applyNumberFormat="1" applyFont="1" applyBorder="1" applyAlignment="1">
      <alignment vertical="top" wrapText="1"/>
    </xf>
    <xf numFmtId="164" fontId="5" fillId="0" borderId="277" xfId="0" applyNumberFormat="1" applyFont="1" applyBorder="1" applyAlignment="1">
      <alignment vertical="center"/>
    </xf>
    <xf numFmtId="49" fontId="6" fillId="11" borderId="278" xfId="0" applyNumberFormat="1" applyFont="1" applyFill="1" applyBorder="1" applyAlignment="1">
      <alignment horizontal="center" vertical="center" wrapText="1"/>
    </xf>
    <xf numFmtId="49" fontId="6" fillId="11" borderId="279" xfId="0" applyNumberFormat="1" applyFont="1" applyFill="1" applyBorder="1" applyAlignment="1">
      <alignment horizontal="center" vertical="center" wrapText="1"/>
    </xf>
    <xf numFmtId="49" fontId="6" fillId="11" borderId="280" xfId="0" applyNumberFormat="1" applyFont="1" applyFill="1" applyBorder="1" applyAlignment="1">
      <alignment horizontal="center" vertical="center" wrapText="1"/>
    </xf>
    <xf numFmtId="49" fontId="6" fillId="11" borderId="281" xfId="0" applyNumberFormat="1" applyFont="1" applyFill="1" applyBorder="1" applyAlignment="1">
      <alignment horizontal="center" vertical="center" wrapText="1"/>
    </xf>
    <xf numFmtId="49" fontId="6" fillId="11" borderId="282" xfId="0" applyNumberFormat="1" applyFont="1" applyFill="1" applyBorder="1" applyAlignment="1">
      <alignment horizontal="center" vertical="center" wrapText="1"/>
    </xf>
    <xf numFmtId="49" fontId="6" fillId="11" borderId="283" xfId="0" applyNumberFormat="1" applyFont="1" applyFill="1" applyBorder="1" applyAlignment="1">
      <alignment horizontal="center" vertical="center" wrapText="1"/>
    </xf>
    <xf numFmtId="49" fontId="6" fillId="11" borderId="284" xfId="0" applyNumberFormat="1" applyFont="1" applyFill="1" applyBorder="1" applyAlignment="1">
      <alignment horizontal="center" vertical="center" wrapText="1"/>
    </xf>
    <xf numFmtId="49" fontId="6" fillId="11" borderId="285" xfId="0" applyNumberFormat="1" applyFont="1" applyFill="1" applyBorder="1" applyAlignment="1">
      <alignment horizontal="center" vertical="center" wrapText="1"/>
    </xf>
    <xf numFmtId="49" fontId="6" fillId="11" borderId="286" xfId="0" applyNumberFormat="1" applyFont="1" applyFill="1" applyBorder="1" applyAlignment="1">
      <alignment horizontal="center" vertical="center" wrapText="1"/>
    </xf>
    <xf numFmtId="49" fontId="6" fillId="11" borderId="287" xfId="0" applyNumberFormat="1" applyFont="1" applyFill="1" applyBorder="1" applyAlignment="1">
      <alignment horizontal="center" vertical="center" wrapText="1"/>
    </xf>
    <xf numFmtId="49" fontId="6" fillId="11" borderId="288" xfId="0" applyNumberFormat="1" applyFont="1" applyFill="1" applyBorder="1" applyAlignment="1">
      <alignment horizontal="center" vertical="center" wrapText="1"/>
    </xf>
    <xf numFmtId="49" fontId="6" fillId="11" borderId="289" xfId="0" applyNumberFormat="1" applyFont="1" applyFill="1" applyBorder="1" applyAlignment="1">
      <alignment horizontal="center" vertical="center" wrapText="1"/>
    </xf>
    <xf numFmtId="49" fontId="6" fillId="11" borderId="290" xfId="0" applyNumberFormat="1" applyFont="1" applyFill="1" applyBorder="1" applyAlignment="1">
      <alignment horizontal="center" vertical="center" wrapText="1"/>
    </xf>
    <xf numFmtId="49" fontId="6" fillId="11" borderId="291" xfId="0" applyNumberFormat="1" applyFont="1" applyFill="1" applyBorder="1" applyAlignment="1">
      <alignment horizontal="center" vertical="center" wrapText="1"/>
    </xf>
    <xf numFmtId="49" fontId="6" fillId="11" borderId="292" xfId="0" applyNumberFormat="1" applyFont="1" applyFill="1" applyBorder="1" applyAlignment="1">
      <alignment horizontal="center" vertical="center" wrapText="1"/>
    </xf>
    <xf numFmtId="49" fontId="6" fillId="11" borderId="293" xfId="0" applyNumberFormat="1" applyFont="1" applyFill="1" applyBorder="1" applyAlignment="1">
      <alignment horizontal="center" vertical="center" wrapText="1"/>
    </xf>
    <xf numFmtId="49" fontId="6" fillId="11" borderId="294" xfId="0" applyNumberFormat="1" applyFont="1" applyFill="1" applyBorder="1" applyAlignment="1">
      <alignment horizontal="center" vertical="center" wrapText="1"/>
    </xf>
    <xf numFmtId="0" fontId="6" fillId="12" borderId="296" xfId="0" applyNumberFormat="1" applyFont="1" applyFill="1" applyBorder="1" applyAlignment="1">
      <alignment horizontal="center" wrapText="1"/>
    </xf>
    <xf numFmtId="0" fontId="6" fillId="12" borderId="297" xfId="0" applyNumberFormat="1" applyFont="1" applyFill="1" applyBorder="1" applyAlignment="1">
      <alignment horizontal="center" wrapText="1"/>
    </xf>
    <xf numFmtId="0" fontId="6" fillId="12" borderId="298" xfId="0" applyNumberFormat="1" applyFont="1" applyFill="1" applyBorder="1" applyAlignment="1">
      <alignment horizontal="center" wrapText="1"/>
    </xf>
    <xf numFmtId="0" fontId="6" fillId="12" borderId="299" xfId="0" applyNumberFormat="1" applyFont="1" applyFill="1" applyBorder="1" applyAlignment="1">
      <alignment horizontal="center" wrapText="1"/>
    </xf>
    <xf numFmtId="0" fontId="6" fillId="12" borderId="300" xfId="0" applyNumberFormat="1" applyFont="1" applyFill="1" applyBorder="1" applyAlignment="1">
      <alignment horizontal="center" wrapText="1"/>
    </xf>
    <xf numFmtId="0" fontId="6" fillId="12" borderId="301" xfId="0" applyNumberFormat="1" applyFont="1" applyFill="1" applyBorder="1" applyAlignment="1">
      <alignment horizontal="center" wrapText="1"/>
    </xf>
    <xf numFmtId="0" fontId="6" fillId="12" borderId="302" xfId="0" applyNumberFormat="1" applyFont="1" applyFill="1" applyBorder="1" applyAlignment="1">
      <alignment horizontal="center" wrapText="1"/>
    </xf>
    <xf numFmtId="0" fontId="6" fillId="12" borderId="303" xfId="0" applyNumberFormat="1" applyFont="1" applyFill="1" applyBorder="1" applyAlignment="1">
      <alignment horizontal="center" wrapText="1"/>
    </xf>
    <xf numFmtId="0" fontId="6" fillId="12" borderId="304" xfId="0" applyNumberFormat="1" applyFont="1" applyFill="1" applyBorder="1" applyAlignment="1">
      <alignment horizontal="center" wrapText="1"/>
    </xf>
    <xf numFmtId="0" fontId="6" fillId="12" borderId="305" xfId="0" applyNumberFormat="1" applyFont="1" applyFill="1" applyBorder="1" applyAlignment="1">
      <alignment horizontal="center" wrapText="1"/>
    </xf>
    <xf numFmtId="0" fontId="6" fillId="12" borderId="306" xfId="0" applyNumberFormat="1" applyFont="1" applyFill="1" applyBorder="1" applyAlignment="1">
      <alignment horizontal="center" wrapText="1"/>
    </xf>
    <xf numFmtId="0" fontId="6" fillId="12" borderId="307" xfId="0" applyNumberFormat="1" applyFont="1" applyFill="1" applyBorder="1" applyAlignment="1">
      <alignment horizontal="center" wrapText="1"/>
    </xf>
    <xf numFmtId="0" fontId="6" fillId="12" borderId="308" xfId="0" applyNumberFormat="1" applyFont="1" applyFill="1" applyBorder="1" applyAlignment="1">
      <alignment horizontal="center" wrapText="1"/>
    </xf>
    <xf numFmtId="0" fontId="6" fillId="12" borderId="309" xfId="0" applyNumberFormat="1" applyFont="1" applyFill="1" applyBorder="1" applyAlignment="1">
      <alignment horizontal="center" wrapText="1"/>
    </xf>
    <xf numFmtId="0" fontId="6" fillId="12" borderId="310" xfId="0" applyNumberFormat="1" applyFont="1" applyFill="1" applyBorder="1" applyAlignment="1">
      <alignment horizontal="center" wrapText="1"/>
    </xf>
    <xf numFmtId="0" fontId="6" fillId="12" borderId="311" xfId="0" applyNumberFormat="1" applyFont="1" applyFill="1" applyBorder="1" applyAlignment="1">
      <alignment horizontal="center" wrapText="1"/>
    </xf>
    <xf numFmtId="0" fontId="6" fillId="12" borderId="312" xfId="0" applyNumberFormat="1" applyFont="1" applyFill="1" applyBorder="1" applyAlignment="1">
      <alignment horizontal="center" wrapText="1"/>
    </xf>
    <xf numFmtId="0" fontId="6" fillId="12" borderId="313" xfId="0" applyNumberFormat="1" applyFont="1" applyFill="1" applyBorder="1" applyAlignment="1">
      <alignment horizontal="center" wrapText="1"/>
    </xf>
    <xf numFmtId="0" fontId="6" fillId="13" borderId="314" xfId="0" applyNumberFormat="1" applyFont="1" applyFill="1" applyBorder="1" applyAlignment="1">
      <alignment horizontal="right" wrapText="1"/>
    </xf>
    <xf numFmtId="0" fontId="6" fillId="14" borderId="315" xfId="0" applyNumberFormat="1" applyFont="1" applyFill="1" applyBorder="1" applyAlignment="1">
      <alignment horizontal="center"/>
    </xf>
    <xf numFmtId="0" fontId="6" fillId="14" borderId="316" xfId="0" applyNumberFormat="1" applyFont="1" applyFill="1" applyBorder="1" applyAlignment="1">
      <alignment horizontal="center"/>
    </xf>
    <xf numFmtId="0" fontId="6" fillId="14" borderId="317" xfId="0" applyNumberFormat="1" applyFont="1" applyFill="1" applyBorder="1" applyAlignment="1">
      <alignment horizontal="center"/>
    </xf>
    <xf numFmtId="0" fontId="6" fillId="14" borderId="318" xfId="0" applyNumberFormat="1" applyFont="1" applyFill="1" applyBorder="1" applyAlignment="1">
      <alignment horizontal="center"/>
    </xf>
    <xf numFmtId="0" fontId="6" fillId="14" borderId="319" xfId="0" applyNumberFormat="1" applyFont="1" applyFill="1" applyBorder="1" applyAlignment="1">
      <alignment horizontal="center"/>
    </xf>
    <xf numFmtId="0" fontId="6" fillId="14" borderId="320" xfId="0" applyNumberFormat="1" applyFont="1" applyFill="1" applyBorder="1" applyAlignment="1">
      <alignment horizontal="center"/>
    </xf>
    <xf numFmtId="0" fontId="6" fillId="14" borderId="321" xfId="0" applyNumberFormat="1" applyFont="1" applyFill="1" applyBorder="1" applyAlignment="1">
      <alignment horizontal="center"/>
    </xf>
    <xf numFmtId="0" fontId="6" fillId="14" borderId="322" xfId="0" applyNumberFormat="1" applyFont="1" applyFill="1" applyBorder="1" applyAlignment="1">
      <alignment horizontal="center"/>
    </xf>
    <xf numFmtId="0" fontId="6" fillId="14" borderId="323" xfId="0" applyNumberFormat="1" applyFont="1" applyFill="1" applyBorder="1" applyAlignment="1">
      <alignment horizontal="center"/>
    </xf>
    <xf numFmtId="0" fontId="6" fillId="14" borderId="324" xfId="0" applyNumberFormat="1" applyFont="1" applyFill="1" applyBorder="1" applyAlignment="1">
      <alignment horizontal="center"/>
    </xf>
    <xf numFmtId="0" fontId="6" fillId="14" borderId="325" xfId="0" applyNumberFormat="1" applyFont="1" applyFill="1" applyBorder="1" applyAlignment="1">
      <alignment horizontal="center"/>
    </xf>
    <xf numFmtId="0" fontId="6" fillId="14" borderId="326" xfId="0" applyNumberFormat="1" applyFont="1" applyFill="1" applyBorder="1" applyAlignment="1">
      <alignment horizontal="center"/>
    </xf>
    <xf numFmtId="0" fontId="6" fillId="14" borderId="327" xfId="0" applyNumberFormat="1" applyFont="1" applyFill="1" applyBorder="1" applyAlignment="1">
      <alignment horizontal="center"/>
    </xf>
    <xf numFmtId="0" fontId="6" fillId="14" borderId="328" xfId="0" applyNumberFormat="1" applyFont="1" applyFill="1" applyBorder="1" applyAlignment="1">
      <alignment horizontal="center"/>
    </xf>
    <xf numFmtId="0" fontId="6" fillId="14" borderId="329" xfId="0" applyNumberFormat="1" applyFont="1" applyFill="1" applyBorder="1" applyAlignment="1">
      <alignment horizontal="center"/>
    </xf>
    <xf numFmtId="0" fontId="6" fillId="14" borderId="330" xfId="0" applyNumberFormat="1" applyFont="1" applyFill="1" applyBorder="1" applyAlignment="1">
      <alignment horizontal="center"/>
    </xf>
    <xf numFmtId="0" fontId="6" fillId="14" borderId="331" xfId="0" applyNumberFormat="1" applyFont="1" applyFill="1" applyBorder="1" applyAlignment="1">
      <alignment horizontal="center"/>
    </xf>
    <xf numFmtId="0" fontId="6" fillId="14" borderId="332" xfId="0" applyNumberFormat="1" applyFont="1" applyFill="1" applyBorder="1" applyAlignment="1">
      <alignment horizontal="center"/>
    </xf>
    <xf numFmtId="0" fontId="6" fillId="14" borderId="334" xfId="0" applyNumberFormat="1" applyFont="1" applyFill="1" applyBorder="1" applyAlignment="1">
      <alignment horizontal="center"/>
    </xf>
    <xf numFmtId="0" fontId="6" fillId="14" borderId="335" xfId="0" applyNumberFormat="1" applyFont="1" applyFill="1" applyBorder="1" applyAlignment="1">
      <alignment horizontal="center"/>
    </xf>
    <xf numFmtId="0" fontId="6" fillId="14" borderId="336" xfId="0" applyNumberFormat="1" applyFont="1" applyFill="1" applyBorder="1" applyAlignment="1">
      <alignment horizontal="center"/>
    </xf>
    <xf numFmtId="0" fontId="6" fillId="14" borderId="337" xfId="0" applyNumberFormat="1" applyFont="1" applyFill="1" applyBorder="1" applyAlignment="1">
      <alignment horizontal="center"/>
    </xf>
    <xf numFmtId="0" fontId="6" fillId="14" borderId="338" xfId="0" applyNumberFormat="1" applyFont="1" applyFill="1" applyBorder="1" applyAlignment="1">
      <alignment horizontal="center"/>
    </xf>
    <xf numFmtId="0" fontId="6" fillId="14" borderId="339" xfId="0" applyNumberFormat="1" applyFont="1" applyFill="1" applyBorder="1" applyAlignment="1">
      <alignment horizontal="center"/>
    </xf>
    <xf numFmtId="0" fontId="6" fillId="14" borderId="340" xfId="0" applyNumberFormat="1" applyFont="1" applyFill="1" applyBorder="1" applyAlignment="1">
      <alignment horizontal="center"/>
    </xf>
    <xf numFmtId="0" fontId="6" fillId="14" borderId="341" xfId="0" applyNumberFormat="1" applyFont="1" applyFill="1" applyBorder="1" applyAlignment="1">
      <alignment horizontal="center"/>
    </xf>
    <xf numFmtId="0" fontId="6" fillId="14" borderId="342" xfId="0" applyNumberFormat="1" applyFont="1" applyFill="1" applyBorder="1" applyAlignment="1">
      <alignment horizontal="center"/>
    </xf>
    <xf numFmtId="0" fontId="6" fillId="14" borderId="343" xfId="0" applyNumberFormat="1" applyFont="1" applyFill="1" applyBorder="1" applyAlignment="1">
      <alignment horizontal="center"/>
    </xf>
    <xf numFmtId="0" fontId="6" fillId="14" borderId="344" xfId="0" applyNumberFormat="1" applyFont="1" applyFill="1" applyBorder="1" applyAlignment="1">
      <alignment horizontal="center"/>
    </xf>
    <xf numFmtId="0" fontId="6" fillId="14" borderId="345" xfId="0" applyNumberFormat="1" applyFont="1" applyFill="1" applyBorder="1" applyAlignment="1">
      <alignment horizontal="center"/>
    </xf>
    <xf numFmtId="0" fontId="6" fillId="14" borderId="346" xfId="0" applyNumberFormat="1" applyFont="1" applyFill="1" applyBorder="1" applyAlignment="1">
      <alignment horizontal="center"/>
    </xf>
    <xf numFmtId="0" fontId="6" fillId="14" borderId="347" xfId="0" applyNumberFormat="1" applyFont="1" applyFill="1" applyBorder="1" applyAlignment="1">
      <alignment horizontal="center"/>
    </xf>
    <xf numFmtId="0" fontId="6" fillId="14" borderId="348" xfId="0" applyNumberFormat="1" applyFont="1" applyFill="1" applyBorder="1" applyAlignment="1">
      <alignment horizontal="center"/>
    </xf>
    <xf numFmtId="0" fontId="6" fillId="14" borderId="349" xfId="0" applyNumberFormat="1" applyFont="1" applyFill="1" applyBorder="1" applyAlignment="1">
      <alignment horizontal="center"/>
    </xf>
    <xf numFmtId="0" fontId="6" fillId="14" borderId="350" xfId="0" applyNumberFormat="1" applyFont="1" applyFill="1" applyBorder="1" applyAlignment="1">
      <alignment horizontal="center"/>
    </xf>
    <xf numFmtId="168" fontId="5" fillId="0" borderId="351" xfId="0" applyNumberFormat="1" applyFont="1" applyBorder="1" applyAlignment="1">
      <alignment horizontal="right" vertical="center"/>
    </xf>
    <xf numFmtId="0" fontId="6" fillId="14" borderId="352" xfId="0" applyNumberFormat="1" applyFont="1" applyFill="1" applyBorder="1" applyAlignment="1">
      <alignment horizontal="center"/>
    </xf>
    <xf numFmtId="0" fontId="6" fillId="14" borderId="353" xfId="0" applyNumberFormat="1" applyFont="1" applyFill="1" applyBorder="1" applyAlignment="1">
      <alignment horizontal="center"/>
    </xf>
    <xf numFmtId="0" fontId="6" fillId="14" borderId="354" xfId="0" applyNumberFormat="1" applyFont="1" applyFill="1" applyBorder="1" applyAlignment="1">
      <alignment horizontal="center"/>
    </xf>
    <xf numFmtId="0" fontId="6" fillId="14" borderId="355" xfId="0" applyNumberFormat="1" applyFont="1" applyFill="1" applyBorder="1" applyAlignment="1">
      <alignment horizontal="center"/>
    </xf>
    <xf numFmtId="0" fontId="6" fillId="14" borderId="356" xfId="0" applyNumberFormat="1" applyFont="1" applyFill="1" applyBorder="1" applyAlignment="1">
      <alignment horizontal="center"/>
    </xf>
    <xf numFmtId="0" fontId="6" fillId="14" borderId="357" xfId="0" applyNumberFormat="1" applyFont="1" applyFill="1" applyBorder="1" applyAlignment="1">
      <alignment horizontal="center"/>
    </xf>
    <xf numFmtId="0" fontId="6" fillId="14" borderId="358" xfId="0" applyNumberFormat="1" applyFont="1" applyFill="1" applyBorder="1" applyAlignment="1">
      <alignment horizontal="center"/>
    </xf>
    <xf numFmtId="0" fontId="6" fillId="14" borderId="359" xfId="0" applyNumberFormat="1" applyFont="1" applyFill="1" applyBorder="1" applyAlignment="1">
      <alignment horizontal="center"/>
    </xf>
    <xf numFmtId="0" fontId="6" fillId="14" borderId="360" xfId="0" applyNumberFormat="1" applyFont="1" applyFill="1" applyBorder="1" applyAlignment="1">
      <alignment horizontal="center"/>
    </xf>
    <xf numFmtId="0" fontId="6" fillId="14" borderId="361" xfId="0" applyNumberFormat="1" applyFont="1" applyFill="1" applyBorder="1" applyAlignment="1">
      <alignment horizontal="center"/>
    </xf>
    <xf numFmtId="0" fontId="6" fillId="14" borderId="362" xfId="0" applyNumberFormat="1" applyFont="1" applyFill="1" applyBorder="1" applyAlignment="1">
      <alignment horizontal="center"/>
    </xf>
    <xf numFmtId="0" fontId="6" fillId="14" borderId="363" xfId="0" applyNumberFormat="1" applyFont="1" applyFill="1" applyBorder="1" applyAlignment="1">
      <alignment horizontal="center"/>
    </xf>
    <xf numFmtId="0" fontId="6" fillId="14" borderId="364" xfId="0" applyNumberFormat="1" applyFont="1" applyFill="1" applyBorder="1" applyAlignment="1">
      <alignment horizontal="center"/>
    </xf>
    <xf numFmtId="0" fontId="6" fillId="14" borderId="365" xfId="0" applyNumberFormat="1" applyFont="1" applyFill="1" applyBorder="1" applyAlignment="1">
      <alignment horizontal="center"/>
    </xf>
    <xf numFmtId="0" fontId="6" fillId="14" borderId="366" xfId="0" applyNumberFormat="1" applyFont="1" applyFill="1" applyBorder="1" applyAlignment="1">
      <alignment horizontal="center"/>
    </xf>
    <xf numFmtId="0" fontId="6" fillId="14" borderId="367" xfId="0" applyNumberFormat="1" applyFont="1" applyFill="1" applyBorder="1" applyAlignment="1">
      <alignment horizontal="center"/>
    </xf>
    <xf numFmtId="0" fontId="6" fillId="14" borderId="368" xfId="0" applyNumberFormat="1" applyFont="1" applyFill="1" applyBorder="1" applyAlignment="1">
      <alignment horizontal="center"/>
    </xf>
    <xf numFmtId="0" fontId="6" fillId="14" borderId="369" xfId="0" applyNumberFormat="1" applyFont="1" applyFill="1" applyBorder="1" applyAlignment="1">
      <alignment horizontal="center"/>
    </xf>
    <xf numFmtId="0" fontId="6" fillId="14" borderId="370" xfId="0" applyNumberFormat="1" applyFont="1" applyFill="1" applyBorder="1" applyAlignment="1">
      <alignment horizontal="center"/>
    </xf>
    <xf numFmtId="0" fontId="6" fillId="14" borderId="371" xfId="0" applyNumberFormat="1" applyFont="1" applyFill="1" applyBorder="1" applyAlignment="1">
      <alignment horizontal="center"/>
    </xf>
    <xf numFmtId="0" fontId="6" fillId="14" borderId="372" xfId="0" applyNumberFormat="1" applyFont="1" applyFill="1" applyBorder="1" applyAlignment="1">
      <alignment horizontal="center"/>
    </xf>
    <xf numFmtId="0" fontId="6" fillId="14" borderId="373" xfId="0" applyNumberFormat="1" applyFont="1" applyFill="1" applyBorder="1" applyAlignment="1">
      <alignment horizontal="center"/>
    </xf>
    <xf numFmtId="0" fontId="6" fillId="14" borderId="374" xfId="0" applyNumberFormat="1" applyFont="1" applyFill="1" applyBorder="1" applyAlignment="1">
      <alignment horizontal="center"/>
    </xf>
    <xf numFmtId="0" fontId="6" fillId="14" borderId="375" xfId="0" applyNumberFormat="1" applyFont="1" applyFill="1" applyBorder="1" applyAlignment="1">
      <alignment horizontal="center"/>
    </xf>
    <xf numFmtId="0" fontId="6" fillId="14" borderId="376" xfId="0" applyNumberFormat="1" applyFont="1" applyFill="1" applyBorder="1" applyAlignment="1">
      <alignment horizontal="center"/>
    </xf>
    <xf numFmtId="0" fontId="6" fillId="14" borderId="377" xfId="0" applyNumberFormat="1" applyFont="1" applyFill="1" applyBorder="1" applyAlignment="1">
      <alignment horizontal="center"/>
    </xf>
    <xf numFmtId="0" fontId="6" fillId="14" borderId="378" xfId="0" applyNumberFormat="1" applyFont="1" applyFill="1" applyBorder="1" applyAlignment="1">
      <alignment horizontal="center"/>
    </xf>
    <xf numFmtId="0" fontId="6" fillId="14" borderId="379" xfId="0" applyNumberFormat="1" applyFont="1" applyFill="1" applyBorder="1" applyAlignment="1">
      <alignment horizontal="center"/>
    </xf>
    <xf numFmtId="0" fontId="6" fillId="14" borderId="380" xfId="0" applyNumberFormat="1" applyFont="1" applyFill="1" applyBorder="1" applyAlignment="1">
      <alignment horizontal="center"/>
    </xf>
    <xf numFmtId="0" fontId="6" fillId="14" borderId="381" xfId="0" applyNumberFormat="1" applyFont="1" applyFill="1" applyBorder="1" applyAlignment="1">
      <alignment horizontal="center"/>
    </xf>
    <xf numFmtId="0" fontId="6" fillId="14" borderId="382" xfId="0" applyNumberFormat="1" applyFont="1" applyFill="1" applyBorder="1" applyAlignment="1">
      <alignment horizontal="center"/>
    </xf>
    <xf numFmtId="0" fontId="6" fillId="14" borderId="383" xfId="0" applyNumberFormat="1" applyFont="1" applyFill="1" applyBorder="1" applyAlignment="1">
      <alignment horizontal="center"/>
    </xf>
    <xf numFmtId="0" fontId="6" fillId="14" borderId="384" xfId="0" applyNumberFormat="1" applyFont="1" applyFill="1" applyBorder="1" applyAlignment="1">
      <alignment horizontal="center"/>
    </xf>
    <xf numFmtId="0" fontId="6" fillId="14" borderId="385" xfId="0" applyNumberFormat="1" applyFont="1" applyFill="1" applyBorder="1" applyAlignment="1">
      <alignment horizontal="center"/>
    </xf>
    <xf numFmtId="49" fontId="5" fillId="15" borderId="19" xfId="0" applyNumberFormat="1" applyFont="1" applyFill="1" applyBorder="1" applyAlignment="1">
      <alignment horizontal="center" vertical="center" wrapText="1"/>
    </xf>
    <xf numFmtId="49" fontId="5" fillId="0" borderId="386" xfId="0" applyNumberFormat="1" applyFont="1" applyBorder="1" applyAlignment="1">
      <alignment horizontal="right" vertical="center" wrapText="1"/>
    </xf>
    <xf numFmtId="49" fontId="6" fillId="0" borderId="387" xfId="0" applyNumberFormat="1" applyFont="1" applyBorder="1" applyAlignment="1">
      <alignment horizontal="center" vertical="center" wrapText="1"/>
    </xf>
    <xf numFmtId="49" fontId="5" fillId="0" borderId="387" xfId="0" applyNumberFormat="1" applyFont="1" applyBorder="1" applyAlignment="1">
      <alignment horizontal="left" vertical="top" wrapText="1"/>
    </xf>
    <xf numFmtId="0" fontId="6" fillId="14" borderId="388" xfId="0" applyNumberFormat="1" applyFont="1" applyFill="1" applyBorder="1" applyAlignment="1">
      <alignment horizontal="center"/>
    </xf>
    <xf numFmtId="0" fontId="6" fillId="14" borderId="389" xfId="0" applyNumberFormat="1" applyFont="1" applyFill="1" applyBorder="1" applyAlignment="1">
      <alignment horizontal="center"/>
    </xf>
    <xf numFmtId="0" fontId="6" fillId="14" borderId="390" xfId="0" applyNumberFormat="1" applyFont="1" applyFill="1" applyBorder="1" applyAlignment="1">
      <alignment horizontal="center"/>
    </xf>
    <xf numFmtId="0" fontId="6" fillId="14" borderId="391" xfId="0" applyNumberFormat="1" applyFont="1" applyFill="1" applyBorder="1" applyAlignment="1">
      <alignment horizontal="center"/>
    </xf>
    <xf numFmtId="0" fontId="6" fillId="14" borderId="392" xfId="0" applyNumberFormat="1" applyFont="1" applyFill="1" applyBorder="1" applyAlignment="1">
      <alignment horizontal="center"/>
    </xf>
    <xf numFmtId="0" fontId="6" fillId="14" borderId="393" xfId="0" applyNumberFormat="1" applyFont="1" applyFill="1" applyBorder="1" applyAlignment="1">
      <alignment horizontal="center"/>
    </xf>
    <xf numFmtId="0" fontId="6" fillId="14" borderId="394" xfId="0" applyNumberFormat="1" applyFont="1" applyFill="1" applyBorder="1" applyAlignment="1">
      <alignment horizontal="center"/>
    </xf>
    <xf numFmtId="0" fontId="6" fillId="14" borderId="395" xfId="0" applyNumberFormat="1" applyFont="1" applyFill="1" applyBorder="1" applyAlignment="1">
      <alignment horizontal="center"/>
    </xf>
    <xf numFmtId="0" fontId="6" fillId="14" borderId="396" xfId="0" applyNumberFormat="1" applyFont="1" applyFill="1" applyBorder="1" applyAlignment="1">
      <alignment horizontal="center"/>
    </xf>
    <xf numFmtId="0" fontId="6" fillId="14" borderId="397" xfId="0" applyNumberFormat="1" applyFont="1" applyFill="1" applyBorder="1" applyAlignment="1">
      <alignment horizontal="center"/>
    </xf>
    <xf numFmtId="0" fontId="6" fillId="14" borderId="398" xfId="0" applyNumberFormat="1" applyFont="1" applyFill="1" applyBorder="1" applyAlignment="1">
      <alignment horizontal="center"/>
    </xf>
    <xf numFmtId="0" fontId="6" fillId="14" borderId="399" xfId="0" applyNumberFormat="1" applyFont="1" applyFill="1" applyBorder="1" applyAlignment="1">
      <alignment horizontal="center"/>
    </xf>
    <xf numFmtId="0" fontId="6" fillId="14" borderId="400" xfId="0" applyNumberFormat="1" applyFont="1" applyFill="1" applyBorder="1" applyAlignment="1">
      <alignment horizontal="center"/>
    </xf>
    <xf numFmtId="0" fontId="6" fillId="14" borderId="401" xfId="0" applyNumberFormat="1" applyFont="1" applyFill="1" applyBorder="1" applyAlignment="1">
      <alignment horizontal="center"/>
    </xf>
    <xf numFmtId="0" fontId="6" fillId="14" borderId="402" xfId="0" applyNumberFormat="1" applyFont="1" applyFill="1" applyBorder="1" applyAlignment="1">
      <alignment horizontal="center"/>
    </xf>
    <xf numFmtId="0" fontId="6" fillId="14" borderId="403" xfId="0" applyNumberFormat="1" applyFont="1" applyFill="1" applyBorder="1" applyAlignment="1">
      <alignment horizontal="center"/>
    </xf>
    <xf numFmtId="0" fontId="6" fillId="14" borderId="404" xfId="0" applyNumberFormat="1" applyFont="1" applyFill="1" applyBorder="1" applyAlignment="1">
      <alignment horizontal="center"/>
    </xf>
    <xf numFmtId="0" fontId="6" fillId="14" borderId="405" xfId="0" applyNumberFormat="1" applyFont="1" applyFill="1" applyBorder="1" applyAlignment="1">
      <alignment horizontal="center"/>
    </xf>
    <xf numFmtId="0" fontId="6" fillId="14" borderId="406" xfId="0" applyNumberFormat="1" applyFont="1" applyFill="1" applyBorder="1" applyAlignment="1">
      <alignment horizontal="center"/>
    </xf>
    <xf numFmtId="0" fontId="6" fillId="14" borderId="407" xfId="0" applyNumberFormat="1" applyFont="1" applyFill="1" applyBorder="1" applyAlignment="1">
      <alignment horizontal="center"/>
    </xf>
    <xf numFmtId="0" fontId="6" fillId="14" borderId="408" xfId="0" applyNumberFormat="1" applyFont="1" applyFill="1" applyBorder="1" applyAlignment="1">
      <alignment horizontal="center"/>
    </xf>
    <xf numFmtId="0" fontId="6" fillId="14" borderId="409" xfId="0" applyNumberFormat="1" applyFont="1" applyFill="1" applyBorder="1" applyAlignment="1">
      <alignment horizontal="center"/>
    </xf>
    <xf numFmtId="0" fontId="6" fillId="14" borderId="410" xfId="0" applyNumberFormat="1" applyFont="1" applyFill="1" applyBorder="1" applyAlignment="1">
      <alignment horizontal="center"/>
    </xf>
    <xf numFmtId="0" fontId="6" fillId="14" borderId="411" xfId="0" applyNumberFormat="1" applyFont="1" applyFill="1" applyBorder="1" applyAlignment="1">
      <alignment horizontal="center"/>
    </xf>
    <xf numFmtId="0" fontId="6" fillId="14" borderId="412" xfId="0" applyNumberFormat="1" applyFont="1" applyFill="1" applyBorder="1" applyAlignment="1">
      <alignment horizontal="center"/>
    </xf>
    <xf numFmtId="0" fontId="6" fillId="14" borderId="413" xfId="0" applyNumberFormat="1" applyFont="1" applyFill="1" applyBorder="1" applyAlignment="1">
      <alignment horizontal="center"/>
    </xf>
    <xf numFmtId="0" fontId="6" fillId="14" borderId="414" xfId="0" applyNumberFormat="1" applyFont="1" applyFill="1" applyBorder="1" applyAlignment="1">
      <alignment horizontal="center"/>
    </xf>
    <xf numFmtId="0" fontId="6" fillId="14" borderId="415" xfId="0" applyNumberFormat="1" applyFont="1" applyFill="1" applyBorder="1" applyAlignment="1">
      <alignment horizontal="center"/>
    </xf>
    <xf numFmtId="0" fontId="6" fillId="14" borderId="416" xfId="0" applyNumberFormat="1" applyFont="1" applyFill="1" applyBorder="1" applyAlignment="1">
      <alignment horizontal="center"/>
    </xf>
    <xf numFmtId="0" fontId="6" fillId="14" borderId="417" xfId="0" applyNumberFormat="1" applyFont="1" applyFill="1" applyBorder="1" applyAlignment="1">
      <alignment horizontal="center"/>
    </xf>
    <xf numFmtId="0" fontId="6" fillId="14" borderId="418" xfId="0" applyNumberFormat="1" applyFont="1" applyFill="1" applyBorder="1" applyAlignment="1">
      <alignment horizontal="center"/>
    </xf>
    <xf numFmtId="0" fontId="6" fillId="14" borderId="419" xfId="0" applyNumberFormat="1" applyFont="1" applyFill="1" applyBorder="1" applyAlignment="1">
      <alignment horizontal="center"/>
    </xf>
    <xf numFmtId="0" fontId="6" fillId="14" borderId="420" xfId="0" applyNumberFormat="1" applyFont="1" applyFill="1" applyBorder="1" applyAlignment="1">
      <alignment horizontal="center"/>
    </xf>
    <xf numFmtId="0" fontId="6" fillId="14" borderId="421" xfId="0" applyNumberFormat="1" applyFont="1" applyFill="1" applyBorder="1" applyAlignment="1">
      <alignment horizontal="center"/>
    </xf>
    <xf numFmtId="0" fontId="5" fillId="0" borderId="422" xfId="0" applyNumberFormat="1" applyFont="1" applyBorder="1" applyAlignment="1">
      <alignment horizontal="justify" vertical="center" wrapText="1"/>
    </xf>
    <xf numFmtId="0" fontId="6" fillId="14" borderId="423" xfId="0" applyNumberFormat="1" applyFont="1" applyFill="1" applyBorder="1" applyAlignment="1">
      <alignment horizontal="center"/>
    </xf>
    <xf numFmtId="0" fontId="6" fillId="14" borderId="424" xfId="0" applyNumberFormat="1" applyFont="1" applyFill="1" applyBorder="1" applyAlignment="1">
      <alignment horizontal="center"/>
    </xf>
    <xf numFmtId="0" fontId="6" fillId="14" borderId="425" xfId="0" applyNumberFormat="1" applyFont="1" applyFill="1" applyBorder="1" applyAlignment="1">
      <alignment horizontal="center"/>
    </xf>
    <xf numFmtId="0" fontId="6" fillId="14" borderId="426" xfId="0" applyNumberFormat="1" applyFont="1" applyFill="1" applyBorder="1" applyAlignment="1">
      <alignment horizontal="center"/>
    </xf>
    <xf numFmtId="0" fontId="6" fillId="14" borderId="427" xfId="0" applyNumberFormat="1" applyFont="1" applyFill="1" applyBorder="1" applyAlignment="1">
      <alignment horizontal="center"/>
    </xf>
    <xf numFmtId="0" fontId="6" fillId="14" borderId="428" xfId="0" applyNumberFormat="1" applyFont="1" applyFill="1" applyBorder="1" applyAlignment="1">
      <alignment horizontal="center"/>
    </xf>
    <xf numFmtId="0" fontId="6" fillId="14" borderId="429" xfId="0" applyNumberFormat="1" applyFont="1" applyFill="1" applyBorder="1" applyAlignment="1">
      <alignment horizontal="center"/>
    </xf>
    <xf numFmtId="0" fontId="6" fillId="14" borderId="430" xfId="0" applyNumberFormat="1" applyFont="1" applyFill="1" applyBorder="1" applyAlignment="1">
      <alignment horizontal="center"/>
    </xf>
    <xf numFmtId="0" fontId="6" fillId="14" borderId="431" xfId="0" applyNumberFormat="1" applyFont="1" applyFill="1" applyBorder="1" applyAlignment="1">
      <alignment horizontal="center"/>
    </xf>
    <xf numFmtId="0" fontId="6" fillId="14" borderId="432" xfId="0" applyNumberFormat="1" applyFont="1" applyFill="1" applyBorder="1" applyAlignment="1">
      <alignment horizontal="center"/>
    </xf>
    <xf numFmtId="0" fontId="6" fillId="14" borderId="433" xfId="0" applyNumberFormat="1" applyFont="1" applyFill="1" applyBorder="1" applyAlignment="1">
      <alignment horizontal="center"/>
    </xf>
    <xf numFmtId="0" fontId="6" fillId="14" borderId="434" xfId="0" applyNumberFormat="1" applyFont="1" applyFill="1" applyBorder="1" applyAlignment="1">
      <alignment horizontal="center"/>
    </xf>
    <xf numFmtId="0" fontId="6" fillId="14" borderId="435" xfId="0" applyNumberFormat="1" applyFont="1" applyFill="1" applyBorder="1" applyAlignment="1">
      <alignment horizontal="center"/>
    </xf>
    <xf numFmtId="0" fontId="6" fillId="14" borderId="436" xfId="0" applyNumberFormat="1" applyFont="1" applyFill="1" applyBorder="1" applyAlignment="1">
      <alignment horizontal="center"/>
    </xf>
    <xf numFmtId="0" fontId="6" fillId="14" borderId="437" xfId="0" applyNumberFormat="1" applyFont="1" applyFill="1" applyBorder="1" applyAlignment="1">
      <alignment horizontal="center"/>
    </xf>
    <xf numFmtId="0" fontId="6" fillId="14" borderId="438" xfId="0" applyNumberFormat="1" applyFont="1" applyFill="1" applyBorder="1" applyAlignment="1">
      <alignment horizontal="center"/>
    </xf>
    <xf numFmtId="0" fontId="6" fillId="14" borderId="439" xfId="0" applyNumberFormat="1" applyFont="1" applyFill="1" applyBorder="1" applyAlignment="1">
      <alignment horizontal="center"/>
    </xf>
    <xf numFmtId="0" fontId="6" fillId="14" borderId="440" xfId="0" applyNumberFormat="1" applyFont="1" applyFill="1" applyBorder="1" applyAlignment="1">
      <alignment horizontal="center"/>
    </xf>
    <xf numFmtId="0" fontId="6" fillId="14" borderId="441" xfId="0" applyNumberFormat="1" applyFont="1" applyFill="1" applyBorder="1" applyAlignment="1">
      <alignment horizontal="center"/>
    </xf>
    <xf numFmtId="0" fontId="6" fillId="14" borderId="442" xfId="0" applyNumberFormat="1" applyFont="1" applyFill="1" applyBorder="1" applyAlignment="1">
      <alignment horizontal="center"/>
    </xf>
    <xf numFmtId="0" fontId="6" fillId="14" borderId="443" xfId="0" applyNumberFormat="1" applyFont="1" applyFill="1" applyBorder="1" applyAlignment="1">
      <alignment horizontal="center"/>
    </xf>
    <xf numFmtId="0" fontId="6" fillId="14" borderId="444" xfId="0" applyNumberFormat="1" applyFont="1" applyFill="1" applyBorder="1" applyAlignment="1">
      <alignment horizontal="center"/>
    </xf>
    <xf numFmtId="0" fontId="6" fillId="14" borderId="445" xfId="0" applyNumberFormat="1" applyFont="1" applyFill="1" applyBorder="1" applyAlignment="1">
      <alignment horizontal="center"/>
    </xf>
    <xf numFmtId="0" fontId="6" fillId="14" borderId="446" xfId="0" applyNumberFormat="1" applyFont="1" applyFill="1" applyBorder="1" applyAlignment="1">
      <alignment horizontal="center"/>
    </xf>
    <xf numFmtId="0" fontId="6" fillId="14" borderId="447" xfId="0" applyNumberFormat="1" applyFont="1" applyFill="1" applyBorder="1" applyAlignment="1">
      <alignment horizontal="center"/>
    </xf>
    <xf numFmtId="0" fontId="6" fillId="14" borderId="448" xfId="0" applyNumberFormat="1" applyFont="1" applyFill="1" applyBorder="1" applyAlignment="1">
      <alignment horizontal="center"/>
    </xf>
    <xf numFmtId="0" fontId="6" fillId="14" borderId="449" xfId="0" applyNumberFormat="1" applyFont="1" applyFill="1" applyBorder="1" applyAlignment="1">
      <alignment horizontal="center"/>
    </xf>
    <xf numFmtId="0" fontId="6" fillId="14" borderId="450" xfId="0" applyNumberFormat="1" applyFont="1" applyFill="1" applyBorder="1" applyAlignment="1">
      <alignment horizontal="center"/>
    </xf>
    <xf numFmtId="0" fontId="6" fillId="14" borderId="451" xfId="0" applyNumberFormat="1" applyFont="1" applyFill="1" applyBorder="1" applyAlignment="1">
      <alignment horizontal="center"/>
    </xf>
    <xf numFmtId="0" fontId="6" fillId="14" borderId="452" xfId="0" applyNumberFormat="1" applyFont="1" applyFill="1" applyBorder="1" applyAlignment="1">
      <alignment horizontal="center"/>
    </xf>
    <xf numFmtId="0" fontId="6" fillId="14" borderId="453" xfId="0" applyNumberFormat="1" applyFont="1" applyFill="1" applyBorder="1" applyAlignment="1">
      <alignment horizontal="center"/>
    </xf>
    <xf numFmtId="0" fontId="6" fillId="14" borderId="454" xfId="0" applyNumberFormat="1" applyFont="1" applyFill="1" applyBorder="1" applyAlignment="1">
      <alignment horizontal="center"/>
    </xf>
    <xf numFmtId="0" fontId="6" fillId="14" borderId="455" xfId="0" applyNumberFormat="1" applyFont="1" applyFill="1" applyBorder="1" applyAlignment="1">
      <alignment horizontal="center"/>
    </xf>
    <xf numFmtId="0" fontId="6" fillId="14" borderId="456" xfId="0" applyNumberFormat="1" applyFont="1" applyFill="1" applyBorder="1" applyAlignment="1">
      <alignment horizontal="center"/>
    </xf>
    <xf numFmtId="49" fontId="6" fillId="6" borderId="457" xfId="0" applyNumberFormat="1" applyFont="1" applyFill="1" applyBorder="1" applyAlignment="1">
      <alignment horizontal="center" vertical="center" wrapText="1"/>
    </xf>
    <xf numFmtId="49" fontId="6" fillId="6" borderId="458" xfId="0" applyNumberFormat="1" applyFont="1" applyFill="1" applyBorder="1" applyAlignment="1">
      <alignment horizontal="center" vertical="center" wrapText="1"/>
    </xf>
    <xf numFmtId="49" fontId="6" fillId="6" borderId="459" xfId="0" applyNumberFormat="1" applyFont="1" applyFill="1" applyBorder="1" applyAlignment="1">
      <alignment horizontal="center" vertical="center" wrapText="1"/>
    </xf>
    <xf numFmtId="49" fontId="6" fillId="6" borderId="460" xfId="0" applyNumberFormat="1" applyFont="1" applyFill="1" applyBorder="1" applyAlignment="1">
      <alignment horizontal="center" vertical="center" wrapText="1"/>
    </xf>
    <xf numFmtId="49" fontId="6" fillId="6" borderId="461" xfId="0" applyNumberFormat="1" applyFont="1" applyFill="1" applyBorder="1" applyAlignment="1">
      <alignment horizontal="center" vertical="center" wrapText="1"/>
    </xf>
    <xf numFmtId="49" fontId="6" fillId="6" borderId="462" xfId="0" applyNumberFormat="1" applyFont="1" applyFill="1" applyBorder="1" applyAlignment="1">
      <alignment horizontal="center" vertical="center" wrapText="1"/>
    </xf>
    <xf numFmtId="49" fontId="6" fillId="6" borderId="463" xfId="0" applyNumberFormat="1" applyFont="1" applyFill="1" applyBorder="1" applyAlignment="1">
      <alignment horizontal="center" vertical="center" wrapText="1"/>
    </xf>
    <xf numFmtId="49" fontId="6" fillId="6" borderId="464" xfId="0" applyNumberFormat="1" applyFont="1" applyFill="1" applyBorder="1" applyAlignment="1">
      <alignment horizontal="center" vertical="center" wrapText="1"/>
    </xf>
    <xf numFmtId="49" fontId="6" fillId="6" borderId="465" xfId="0" applyNumberFormat="1" applyFont="1" applyFill="1" applyBorder="1" applyAlignment="1">
      <alignment horizontal="center" vertical="center" wrapText="1"/>
    </xf>
    <xf numFmtId="49" fontId="6" fillId="6" borderId="466" xfId="0" applyNumberFormat="1" applyFont="1" applyFill="1" applyBorder="1" applyAlignment="1">
      <alignment horizontal="center" vertical="center" wrapText="1"/>
    </xf>
    <xf numFmtId="49" fontId="6" fillId="6" borderId="467" xfId="0" applyNumberFormat="1" applyFont="1" applyFill="1" applyBorder="1" applyAlignment="1">
      <alignment horizontal="center" vertical="center" wrapText="1"/>
    </xf>
    <xf numFmtId="49" fontId="6" fillId="6" borderId="468" xfId="0" applyNumberFormat="1" applyFont="1" applyFill="1" applyBorder="1" applyAlignment="1">
      <alignment horizontal="center" vertical="center" wrapText="1"/>
    </xf>
    <xf numFmtId="49" fontId="6" fillId="6" borderId="469" xfId="0" applyNumberFormat="1" applyFont="1" applyFill="1" applyBorder="1" applyAlignment="1">
      <alignment horizontal="center" vertical="center" wrapText="1"/>
    </xf>
    <xf numFmtId="49" fontId="6" fillId="6" borderId="470" xfId="0" applyNumberFormat="1" applyFont="1" applyFill="1" applyBorder="1" applyAlignment="1">
      <alignment horizontal="center" vertical="center" wrapText="1"/>
    </xf>
    <xf numFmtId="49" fontId="6" fillId="6" borderId="471" xfId="0" applyNumberFormat="1" applyFont="1" applyFill="1" applyBorder="1" applyAlignment="1">
      <alignment horizontal="center" vertical="center" wrapText="1"/>
    </xf>
    <xf numFmtId="49" fontId="6" fillId="6" borderId="472" xfId="0" applyNumberFormat="1" applyFont="1" applyFill="1" applyBorder="1" applyAlignment="1">
      <alignment horizontal="center" vertical="center" wrapText="1"/>
    </xf>
    <xf numFmtId="49" fontId="6" fillId="6" borderId="473" xfId="0" applyNumberFormat="1" applyFont="1" applyFill="1" applyBorder="1" applyAlignment="1">
      <alignment horizontal="center" vertical="center" wrapText="1"/>
    </xf>
    <xf numFmtId="49" fontId="6" fillId="6" borderId="474" xfId="0" applyNumberFormat="1" applyFont="1" applyFill="1" applyBorder="1" applyAlignment="1">
      <alignment horizontal="center" vertical="center" wrapText="1"/>
    </xf>
    <xf numFmtId="49" fontId="6" fillId="6" borderId="475" xfId="0" applyNumberFormat="1" applyFont="1" applyFill="1" applyBorder="1" applyAlignment="1">
      <alignment horizontal="center" vertical="center" wrapText="1"/>
    </xf>
    <xf numFmtId="49" fontId="6" fillId="6" borderId="476" xfId="0" applyNumberFormat="1" applyFont="1" applyFill="1" applyBorder="1" applyAlignment="1">
      <alignment horizontal="center" vertical="center" wrapText="1"/>
    </xf>
    <xf numFmtId="49" fontId="6" fillId="6" borderId="477" xfId="0" applyNumberFormat="1" applyFont="1" applyFill="1" applyBorder="1" applyAlignment="1">
      <alignment horizontal="center" vertical="center" wrapText="1"/>
    </xf>
    <xf numFmtId="49" fontId="6" fillId="6" borderId="478" xfId="0" applyNumberFormat="1" applyFont="1" applyFill="1" applyBorder="1" applyAlignment="1">
      <alignment horizontal="center" vertical="center" wrapText="1"/>
    </xf>
    <xf numFmtId="49" fontId="6" fillId="6" borderId="479" xfId="0" applyNumberFormat="1" applyFont="1" applyFill="1" applyBorder="1" applyAlignment="1">
      <alignment horizontal="center" vertical="center" wrapText="1"/>
    </xf>
    <xf numFmtId="49" fontId="6" fillId="6" borderId="480" xfId="0" applyNumberFormat="1" applyFont="1" applyFill="1" applyBorder="1" applyAlignment="1">
      <alignment horizontal="center" vertical="center" wrapText="1"/>
    </xf>
    <xf numFmtId="49" fontId="6" fillId="6" borderId="481" xfId="0" applyNumberFormat="1" applyFont="1" applyFill="1" applyBorder="1" applyAlignment="1">
      <alignment horizontal="center" vertical="center" wrapText="1"/>
    </xf>
    <xf numFmtId="49" fontId="6" fillId="6" borderId="482" xfId="0" applyNumberFormat="1" applyFont="1" applyFill="1" applyBorder="1" applyAlignment="1">
      <alignment horizontal="center" vertical="center" wrapText="1"/>
    </xf>
    <xf numFmtId="49" fontId="6" fillId="6" borderId="483" xfId="0" applyNumberFormat="1" applyFont="1" applyFill="1" applyBorder="1" applyAlignment="1">
      <alignment horizontal="center" vertical="center" wrapText="1"/>
    </xf>
    <xf numFmtId="49" fontId="6" fillId="6" borderId="484" xfId="0" applyNumberFormat="1" applyFont="1" applyFill="1" applyBorder="1" applyAlignment="1">
      <alignment horizontal="center" vertical="center" wrapText="1"/>
    </xf>
    <xf numFmtId="49" fontId="6" fillId="6" borderId="485" xfId="0" applyNumberFormat="1" applyFont="1" applyFill="1" applyBorder="1" applyAlignment="1">
      <alignment horizontal="center" vertical="center" wrapText="1"/>
    </xf>
    <xf numFmtId="49" fontId="6" fillId="6" borderId="486" xfId="0" applyNumberFormat="1" applyFont="1" applyFill="1" applyBorder="1" applyAlignment="1">
      <alignment horizontal="center" vertical="center" wrapText="1"/>
    </xf>
    <xf numFmtId="49" fontId="6" fillId="6" borderId="487" xfId="0" applyNumberFormat="1" applyFont="1" applyFill="1" applyBorder="1" applyAlignment="1">
      <alignment horizontal="center" vertical="center" wrapText="1"/>
    </xf>
    <xf numFmtId="49" fontId="6" fillId="6" borderId="488" xfId="0" applyNumberFormat="1" applyFont="1" applyFill="1" applyBorder="1" applyAlignment="1">
      <alignment horizontal="center" vertical="center" wrapText="1"/>
    </xf>
    <xf numFmtId="49" fontId="6" fillId="6" borderId="489" xfId="0" applyNumberFormat="1" applyFont="1" applyFill="1" applyBorder="1" applyAlignment="1">
      <alignment horizontal="center" vertical="center" wrapText="1"/>
    </xf>
    <xf numFmtId="49" fontId="6" fillId="6" borderId="490" xfId="0" applyNumberFormat="1" applyFont="1" applyFill="1" applyBorder="1" applyAlignment="1">
      <alignment horizontal="center" vertical="center" wrapText="1"/>
    </xf>
    <xf numFmtId="49" fontId="6" fillId="6" borderId="491" xfId="0" applyNumberFormat="1" applyFont="1" applyFill="1" applyBorder="1" applyAlignment="1">
      <alignment horizontal="center" vertical="center" wrapText="1"/>
    </xf>
    <xf numFmtId="49" fontId="6" fillId="6" borderId="492" xfId="0" applyNumberFormat="1" applyFont="1" applyFill="1" applyBorder="1" applyAlignment="1">
      <alignment horizontal="center" vertical="center" wrapText="1"/>
    </xf>
    <xf numFmtId="49" fontId="6" fillId="6" borderId="493" xfId="0" applyNumberFormat="1" applyFont="1" applyFill="1" applyBorder="1" applyAlignment="1">
      <alignment horizontal="center" vertical="center" wrapText="1"/>
    </xf>
    <xf numFmtId="49" fontId="6" fillId="6" borderId="494" xfId="0" applyNumberFormat="1" applyFont="1" applyFill="1" applyBorder="1" applyAlignment="1">
      <alignment horizontal="center" vertical="center" wrapText="1"/>
    </xf>
    <xf numFmtId="49" fontId="6" fillId="6" borderId="495" xfId="0" applyNumberFormat="1" applyFont="1" applyFill="1" applyBorder="1" applyAlignment="1">
      <alignment horizontal="center" vertical="center" wrapText="1"/>
    </xf>
    <xf numFmtId="49" fontId="6" fillId="6" borderId="496" xfId="0" applyNumberFormat="1" applyFont="1" applyFill="1" applyBorder="1" applyAlignment="1">
      <alignment horizontal="center" vertical="center" wrapText="1"/>
    </xf>
    <xf numFmtId="49" fontId="6" fillId="6" borderId="497" xfId="0" applyNumberFormat="1" applyFont="1" applyFill="1" applyBorder="1" applyAlignment="1">
      <alignment horizontal="center" vertical="center" wrapText="1"/>
    </xf>
    <xf numFmtId="49" fontId="6" fillId="6" borderId="498" xfId="0" applyNumberFormat="1" applyFont="1" applyFill="1" applyBorder="1" applyAlignment="1">
      <alignment horizontal="center" vertical="center" wrapText="1"/>
    </xf>
    <xf numFmtId="49" fontId="6" fillId="6" borderId="499" xfId="0" applyNumberFormat="1" applyFont="1" applyFill="1" applyBorder="1" applyAlignment="1">
      <alignment horizontal="center" vertical="center" wrapText="1"/>
    </xf>
    <xf numFmtId="49" fontId="6" fillId="6" borderId="500" xfId="0" applyNumberFormat="1" applyFont="1" applyFill="1" applyBorder="1" applyAlignment="1">
      <alignment horizontal="center" vertical="center" wrapText="1"/>
    </xf>
    <xf numFmtId="49" fontId="6" fillId="6" borderId="501" xfId="0" applyNumberFormat="1" applyFont="1" applyFill="1" applyBorder="1" applyAlignment="1">
      <alignment horizontal="center" vertical="center" wrapText="1"/>
    </xf>
    <xf numFmtId="49" fontId="6" fillId="6" borderId="502" xfId="0" applyNumberFormat="1" applyFont="1" applyFill="1" applyBorder="1" applyAlignment="1">
      <alignment horizontal="center" vertical="center" wrapText="1"/>
    </xf>
    <xf numFmtId="49" fontId="6" fillId="6" borderId="503" xfId="0" applyNumberFormat="1" applyFont="1" applyFill="1" applyBorder="1" applyAlignment="1">
      <alignment horizontal="center" vertical="center" wrapText="1"/>
    </xf>
    <xf numFmtId="49" fontId="6" fillId="6" borderId="504" xfId="0" applyNumberFormat="1" applyFont="1" applyFill="1" applyBorder="1" applyAlignment="1">
      <alignment horizontal="center" vertical="center" wrapText="1"/>
    </xf>
    <xf numFmtId="49" fontId="6" fillId="6" borderId="505" xfId="0" applyNumberFormat="1" applyFont="1" applyFill="1" applyBorder="1" applyAlignment="1">
      <alignment horizontal="center" vertical="center" wrapText="1"/>
    </xf>
    <xf numFmtId="49" fontId="6" fillId="6" borderId="506" xfId="0" applyNumberFormat="1" applyFont="1" applyFill="1" applyBorder="1" applyAlignment="1">
      <alignment horizontal="center" vertical="center" wrapText="1"/>
    </xf>
    <xf numFmtId="49" fontId="6" fillId="6" borderId="507" xfId="0" applyNumberFormat="1" applyFont="1" applyFill="1" applyBorder="1" applyAlignment="1">
      <alignment horizontal="center" vertical="center" wrapText="1"/>
    </xf>
    <xf numFmtId="49" fontId="6" fillId="6" borderId="509" xfId="0" applyNumberFormat="1" applyFont="1" applyFill="1" applyBorder="1" applyAlignment="1">
      <alignment horizontal="center" vertical="center" wrapText="1"/>
    </xf>
    <xf numFmtId="49" fontId="6" fillId="6" borderId="510" xfId="0" applyNumberFormat="1" applyFont="1" applyFill="1" applyBorder="1" applyAlignment="1">
      <alignment horizontal="center" vertical="center" wrapText="1"/>
    </xf>
    <xf numFmtId="49" fontId="6" fillId="6" borderId="511" xfId="0" applyNumberFormat="1" applyFont="1" applyFill="1" applyBorder="1" applyAlignment="1">
      <alignment horizontal="center" vertical="center" wrapText="1"/>
    </xf>
    <xf numFmtId="49" fontId="6" fillId="6" borderId="512" xfId="0" applyNumberFormat="1" applyFont="1" applyFill="1" applyBorder="1" applyAlignment="1">
      <alignment horizontal="center" vertical="center" wrapText="1"/>
    </xf>
    <xf numFmtId="49" fontId="6" fillId="6" borderId="513" xfId="0" applyNumberFormat="1" applyFont="1" applyFill="1" applyBorder="1" applyAlignment="1">
      <alignment horizontal="center" vertical="center" wrapText="1"/>
    </xf>
    <xf numFmtId="49" fontId="6" fillId="6" borderId="514" xfId="0" applyNumberFormat="1" applyFont="1" applyFill="1" applyBorder="1" applyAlignment="1">
      <alignment horizontal="center" vertical="center" wrapText="1"/>
    </xf>
    <xf numFmtId="49" fontId="6" fillId="6" borderId="515" xfId="0" applyNumberFormat="1" applyFont="1" applyFill="1" applyBorder="1" applyAlignment="1">
      <alignment horizontal="center" vertical="center" wrapText="1"/>
    </xf>
    <xf numFmtId="49" fontId="6" fillId="6" borderId="516" xfId="0" applyNumberFormat="1" applyFont="1" applyFill="1" applyBorder="1" applyAlignment="1">
      <alignment horizontal="center" vertical="center" wrapText="1"/>
    </xf>
    <xf numFmtId="49" fontId="6" fillId="6" borderId="517" xfId="0" applyNumberFormat="1" applyFont="1" applyFill="1" applyBorder="1" applyAlignment="1">
      <alignment horizontal="center" vertical="center" wrapText="1"/>
    </xf>
    <xf numFmtId="49" fontId="6" fillId="6" borderId="518" xfId="0" applyNumberFormat="1" applyFont="1" applyFill="1" applyBorder="1" applyAlignment="1">
      <alignment horizontal="center" vertical="center" wrapText="1"/>
    </xf>
    <xf numFmtId="49" fontId="6" fillId="6" borderId="519" xfId="0" applyNumberFormat="1" applyFont="1" applyFill="1" applyBorder="1" applyAlignment="1">
      <alignment horizontal="center" vertical="center" wrapText="1"/>
    </xf>
    <xf numFmtId="49" fontId="6" fillId="6" borderId="520" xfId="0" applyNumberFormat="1" applyFont="1" applyFill="1" applyBorder="1" applyAlignment="1">
      <alignment horizontal="center" vertical="center" wrapText="1"/>
    </xf>
    <xf numFmtId="49" fontId="6" fillId="6" borderId="521" xfId="0" applyNumberFormat="1" applyFont="1" applyFill="1" applyBorder="1" applyAlignment="1">
      <alignment horizontal="center" vertical="center" wrapText="1"/>
    </xf>
    <xf numFmtId="49" fontId="6" fillId="6" borderId="522" xfId="0" applyNumberFormat="1" applyFont="1" applyFill="1" applyBorder="1" applyAlignment="1">
      <alignment horizontal="center" vertical="center" wrapText="1"/>
    </xf>
    <xf numFmtId="49" fontId="6" fillId="6" borderId="523" xfId="0" applyNumberFormat="1" applyFont="1" applyFill="1" applyBorder="1" applyAlignment="1">
      <alignment horizontal="center" vertical="center" wrapText="1"/>
    </xf>
    <xf numFmtId="49" fontId="6" fillId="6" borderId="524" xfId="0" applyNumberFormat="1" applyFont="1" applyFill="1" applyBorder="1" applyAlignment="1">
      <alignment horizontal="center" vertical="center" wrapText="1"/>
    </xf>
    <xf numFmtId="49" fontId="6" fillId="6" borderId="525" xfId="0" applyNumberFormat="1" applyFont="1" applyFill="1" applyBorder="1" applyAlignment="1">
      <alignment horizontal="center" vertical="center" wrapText="1"/>
    </xf>
    <xf numFmtId="166" fontId="7" fillId="0" borderId="527" xfId="0" applyNumberFormat="1" applyFont="1" applyBorder="1" applyAlignment="1">
      <alignment horizontal="center" vertical="center"/>
    </xf>
    <xf numFmtId="164" fontId="7" fillId="0" borderId="528" xfId="0" applyNumberFormat="1" applyFont="1" applyBorder="1" applyAlignment="1">
      <alignment horizontal="right" vertical="center"/>
    </xf>
    <xf numFmtId="49" fontId="6" fillId="6" borderId="532" xfId="0" applyNumberFormat="1" applyFont="1" applyFill="1" applyBorder="1" applyAlignment="1">
      <alignment horizontal="center" vertical="center" wrapText="1"/>
    </xf>
    <xf numFmtId="49" fontId="6" fillId="6" borderId="533" xfId="0" applyNumberFormat="1" applyFont="1" applyFill="1" applyBorder="1" applyAlignment="1">
      <alignment horizontal="center" vertical="center" wrapText="1"/>
    </xf>
    <xf numFmtId="49" fontId="6" fillId="6" borderId="534" xfId="0" applyNumberFormat="1" applyFont="1" applyFill="1" applyBorder="1" applyAlignment="1">
      <alignment horizontal="center" vertical="center" wrapText="1"/>
    </xf>
    <xf numFmtId="49" fontId="6" fillId="6" borderId="535" xfId="0" applyNumberFormat="1" applyFont="1" applyFill="1" applyBorder="1" applyAlignment="1">
      <alignment horizontal="center" vertical="center" wrapText="1"/>
    </xf>
    <xf numFmtId="49" fontId="6" fillId="6" borderId="536" xfId="0" applyNumberFormat="1" applyFont="1" applyFill="1" applyBorder="1" applyAlignment="1">
      <alignment horizontal="center" vertical="center" wrapText="1"/>
    </xf>
    <xf numFmtId="49" fontId="6" fillId="6" borderId="537" xfId="0" applyNumberFormat="1" applyFont="1" applyFill="1" applyBorder="1" applyAlignment="1">
      <alignment horizontal="center" vertical="center" wrapText="1"/>
    </xf>
    <xf numFmtId="49" fontId="6" fillId="6" borderId="538" xfId="0" applyNumberFormat="1" applyFont="1" applyFill="1" applyBorder="1" applyAlignment="1">
      <alignment horizontal="center" vertical="center" wrapText="1"/>
    </xf>
    <xf numFmtId="49" fontId="6" fillId="6" borderId="539" xfId="0" applyNumberFormat="1" applyFont="1" applyFill="1" applyBorder="1" applyAlignment="1">
      <alignment horizontal="center" vertical="center" wrapText="1"/>
    </xf>
    <xf numFmtId="49" fontId="6" fillId="6" borderId="540" xfId="0" applyNumberFormat="1" applyFont="1" applyFill="1" applyBorder="1" applyAlignment="1">
      <alignment horizontal="center" vertical="center" wrapText="1"/>
    </xf>
    <xf numFmtId="49" fontId="6" fillId="6" borderId="541" xfId="0" applyNumberFormat="1" applyFont="1" applyFill="1" applyBorder="1" applyAlignment="1">
      <alignment horizontal="center" vertical="center" wrapText="1"/>
    </xf>
    <xf numFmtId="49" fontId="6" fillId="6" borderId="542" xfId="0" applyNumberFormat="1" applyFont="1" applyFill="1" applyBorder="1" applyAlignment="1">
      <alignment horizontal="center" vertical="center" wrapText="1"/>
    </xf>
    <xf numFmtId="49" fontId="6" fillId="6" borderId="543" xfId="0" applyNumberFormat="1" applyFont="1" applyFill="1" applyBorder="1" applyAlignment="1">
      <alignment horizontal="center" vertical="center" wrapText="1"/>
    </xf>
    <xf numFmtId="49" fontId="6" fillId="6" borderId="544" xfId="0" applyNumberFormat="1" applyFont="1" applyFill="1" applyBorder="1" applyAlignment="1">
      <alignment horizontal="center" vertical="center" wrapText="1"/>
    </xf>
    <xf numFmtId="49" fontId="6" fillId="6" borderId="545" xfId="0" applyNumberFormat="1" applyFont="1" applyFill="1" applyBorder="1" applyAlignment="1">
      <alignment horizontal="center" vertical="center" wrapText="1"/>
    </xf>
    <xf numFmtId="49" fontId="6" fillId="6" borderId="546" xfId="0" applyNumberFormat="1" applyFont="1" applyFill="1" applyBorder="1" applyAlignment="1">
      <alignment horizontal="center" vertical="center" wrapText="1"/>
    </xf>
    <xf numFmtId="49" fontId="6" fillId="6" borderId="547" xfId="0" applyNumberFormat="1" applyFont="1" applyFill="1" applyBorder="1" applyAlignment="1">
      <alignment horizontal="center" vertical="center" wrapText="1"/>
    </xf>
    <xf numFmtId="49" fontId="6" fillId="6" borderId="548" xfId="0" applyNumberFormat="1" applyFont="1" applyFill="1" applyBorder="1" applyAlignment="1">
      <alignment horizontal="center" vertical="center" wrapText="1"/>
    </xf>
    <xf numFmtId="4" fontId="7" fillId="0" borderId="71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0" fontId="5" fillId="0" borderId="202" xfId="0" applyNumberFormat="1" applyFont="1" applyBorder="1" applyAlignment="1">
      <alignment horizontal="justify" vertical="top" wrapText="1"/>
    </xf>
    <xf numFmtId="0" fontId="7" fillId="0" borderId="203" xfId="0" applyNumberFormat="1" applyFont="1" applyBorder="1" applyAlignment="1">
      <alignment horizontal="justify" vertical="top" wrapText="1"/>
    </xf>
    <xf numFmtId="166" fontId="5" fillId="0" borderId="295" xfId="0" applyNumberFormat="1" applyFont="1" applyBorder="1" applyAlignment="1">
      <alignment horizontal="center" vertical="center"/>
    </xf>
    <xf numFmtId="164" fontId="5" fillId="0" borderId="295" xfId="0" applyNumberFormat="1" applyFont="1" applyBorder="1" applyAlignment="1">
      <alignment horizontal="right" vertical="center"/>
    </xf>
    <xf numFmtId="165" fontId="7" fillId="0" borderId="295" xfId="0" applyNumberFormat="1" applyFont="1" applyBorder="1" applyAlignment="1">
      <alignment horizontal="right" vertical="center"/>
    </xf>
    <xf numFmtId="164" fontId="7" fillId="0" borderId="295" xfId="0" applyNumberFormat="1" applyFont="1" applyBorder="1" applyAlignment="1">
      <alignment horizontal="right" vertical="center"/>
    </xf>
    <xf numFmtId="165" fontId="5" fillId="0" borderId="333" xfId="0" applyNumberFormat="1" applyFont="1" applyBorder="1" applyAlignment="1">
      <alignment horizontal="right" vertical="center"/>
    </xf>
    <xf numFmtId="166" fontId="7" fillId="0" borderId="508" xfId="0" applyNumberFormat="1" applyFont="1" applyBorder="1" applyAlignment="1">
      <alignment horizontal="center" vertical="center"/>
    </xf>
    <xf numFmtId="49" fontId="7" fillId="0" borderId="526" xfId="0" applyNumberFormat="1" applyFont="1" applyBorder="1" applyAlignment="1">
      <alignment horizontal="center" vertical="center" wrapText="1"/>
    </xf>
    <xf numFmtId="0" fontId="5" fillId="0" borderId="529" xfId="0" applyNumberFormat="1" applyFont="1" applyBorder="1" applyAlignment="1">
      <alignment horizontal="justify" vertical="top" wrapText="1"/>
    </xf>
    <xf numFmtId="0" fontId="7" fillId="16" borderId="530" xfId="0" applyNumberFormat="1" applyFont="1" applyFill="1" applyBorder="1" applyAlignment="1">
      <alignment horizontal="justify" vertical="top" wrapText="1"/>
    </xf>
    <xf numFmtId="0" fontId="7" fillId="0" borderId="531" xfId="0" applyNumberFormat="1" applyFont="1" applyBorder="1" applyAlignment="1">
      <alignment horizontal="justify" vertical="center" wrapText="1"/>
    </xf>
    <xf numFmtId="0" fontId="7" fillId="0" borderId="549" xfId="0" applyNumberFormat="1" applyFont="1" applyBorder="1" applyAlignment="1">
      <alignment horizontal="center" vertical="center"/>
    </xf>
    <xf numFmtId="4" fontId="7" fillId="0" borderId="550" xfId="0" applyNumberFormat="1" applyFont="1" applyBorder="1" applyAlignment="1">
      <alignment horizontal="right" vertical="center"/>
    </xf>
    <xf numFmtId="167" fontId="7" fillId="0" borderId="528" xfId="0" applyNumberFormat="1" applyFont="1" applyBorder="1" applyAlignment="1">
      <alignment horizontal="right" vertical="center"/>
    </xf>
    <xf numFmtId="169" fontId="7" fillId="0" borderId="551" xfId="0" applyNumberFormat="1" applyFont="1" applyBorder="1" applyAlignment="1">
      <alignment horizontal="right" vertical="center"/>
    </xf>
    <xf numFmtId="0" fontId="5" fillId="0" borderId="422" xfId="0" applyNumberFormat="1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rbitr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0"/>
  <sheetViews>
    <sheetView tabSelected="1" view="pageBreakPreview" zoomScale="60" zoomScaleNormal="55" workbookViewId="0">
      <pane xSplit="1" ySplit="7" topLeftCell="B8" activePane="bottomRight" state="frozen"/>
      <selection pane="topRight"/>
      <selection pane="bottomLeft"/>
      <selection pane="bottomRight" activeCell="R12" sqref="R12"/>
    </sheetView>
  </sheetViews>
  <sheetFormatPr defaultColWidth="9.140625" defaultRowHeight="15" outlineLevelRow="1" x14ac:dyDescent="0.25"/>
  <cols>
    <col min="1" max="1" width="9.140625" hidden="1" bestFit="1" customWidth="1"/>
    <col min="2" max="2" width="22.7109375" style="1" customWidth="1"/>
    <col min="3" max="3" width="10.7109375" customWidth="1"/>
    <col min="4" max="4" width="11.5703125" customWidth="1"/>
    <col min="5" max="5" width="14.7109375" customWidth="1"/>
    <col min="6" max="6" width="14.140625" customWidth="1"/>
    <col min="7" max="7" width="10" customWidth="1"/>
    <col min="8" max="8" width="10.42578125" customWidth="1"/>
    <col min="9" max="9" width="14.5703125" customWidth="1"/>
    <col min="10" max="10" width="14.140625" customWidth="1"/>
    <col min="11" max="11" width="10.42578125" customWidth="1"/>
    <col min="12" max="12" width="10.140625" customWidth="1"/>
    <col min="13" max="13" width="14.5703125" customWidth="1"/>
    <col min="14" max="14" width="15.42578125" customWidth="1"/>
    <col min="15" max="15" width="10" customWidth="1"/>
    <col min="16" max="16" width="10.140625" customWidth="1"/>
    <col min="17" max="17" width="12.5703125" customWidth="1"/>
    <col min="18" max="18" width="77.5703125" customWidth="1"/>
    <col min="19" max="19" width="62.42578125" customWidth="1"/>
  </cols>
  <sheetData>
    <row r="1" spans="2:19" ht="15.75" x14ac:dyDescent="0.25">
      <c r="S1" s="23" t="s">
        <v>114</v>
      </c>
    </row>
    <row r="2" spans="2:19" x14ac:dyDescent="0.25"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2:19" x14ac:dyDescent="0.25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5" spans="2:19" ht="15.75" x14ac:dyDescent="0.25">
      <c r="B5" s="43" t="s">
        <v>1</v>
      </c>
      <c r="C5" s="44"/>
      <c r="D5" s="45"/>
      <c r="E5" s="46"/>
      <c r="F5" s="47"/>
      <c r="G5" s="48"/>
      <c r="H5" s="49"/>
      <c r="I5" s="50"/>
      <c r="J5" s="51"/>
      <c r="K5" s="52"/>
      <c r="L5" s="53"/>
      <c r="M5" s="54"/>
      <c r="N5" s="55"/>
      <c r="O5" s="56"/>
      <c r="P5" s="57"/>
      <c r="Q5" s="58"/>
      <c r="R5" s="59"/>
      <c r="S5" s="60"/>
    </row>
    <row r="6" spans="2:19" ht="30" customHeight="1" x14ac:dyDescent="0.25">
      <c r="B6" s="61" t="s">
        <v>2</v>
      </c>
      <c r="C6" s="61" t="s">
        <v>3</v>
      </c>
      <c r="D6" s="61" t="s">
        <v>4</v>
      </c>
      <c r="E6" s="61" t="s">
        <v>5</v>
      </c>
      <c r="F6" s="61" t="s">
        <v>6</v>
      </c>
      <c r="G6" s="68"/>
      <c r="H6" s="69"/>
      <c r="I6" s="70"/>
      <c r="J6" s="61" t="s">
        <v>7</v>
      </c>
      <c r="K6" s="62"/>
      <c r="L6" s="63"/>
      <c r="M6" s="64"/>
      <c r="N6" s="61" t="s">
        <v>8</v>
      </c>
      <c r="O6" s="65"/>
      <c r="P6" s="66"/>
      <c r="Q6" s="67"/>
      <c r="R6" s="43" t="s">
        <v>9</v>
      </c>
      <c r="S6" s="73" t="s">
        <v>10</v>
      </c>
    </row>
    <row r="7" spans="2:19" ht="15.75" x14ac:dyDescent="0.25">
      <c r="B7" s="72"/>
      <c r="C7" s="75"/>
      <c r="D7" s="71"/>
      <c r="E7" s="77"/>
      <c r="F7" s="2" t="s">
        <v>11</v>
      </c>
      <c r="G7" s="2">
        <v>2026</v>
      </c>
      <c r="H7" s="2">
        <v>2027</v>
      </c>
      <c r="I7" s="2">
        <v>2028</v>
      </c>
      <c r="J7" s="2" t="s">
        <v>11</v>
      </c>
      <c r="K7" s="2">
        <v>2026</v>
      </c>
      <c r="L7" s="2">
        <v>2027</v>
      </c>
      <c r="M7" s="2">
        <v>2028</v>
      </c>
      <c r="N7" s="2" t="s">
        <v>11</v>
      </c>
      <c r="O7" s="2">
        <v>2026</v>
      </c>
      <c r="P7" s="2">
        <v>2027</v>
      </c>
      <c r="Q7" s="2">
        <v>2028</v>
      </c>
      <c r="R7" s="76"/>
      <c r="S7" s="74"/>
    </row>
    <row r="8" spans="2:19" ht="15.75" x14ac:dyDescent="0.25">
      <c r="B8" s="3"/>
      <c r="C8" s="4"/>
      <c r="D8" s="5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7"/>
      <c r="S8" s="6"/>
    </row>
    <row r="9" spans="2:19" ht="15.75" x14ac:dyDescent="0.25">
      <c r="B9" s="8" t="s">
        <v>12</v>
      </c>
      <c r="C9" s="9">
        <f>C19+C27+C36+C40+C49+C53+C61+C69+C74+C86+C93+C96+C105+C108+C110+C116+C122+C124+C129+C134+C146+C155+C158+C167+C169+C172+C179+C190</f>
        <v>181</v>
      </c>
      <c r="D9" s="10">
        <f>D19+D27+D36+D40+D49+D53+D61+D69+D74+D86+D93+D96+D105+D108+D110+D116+D122+D124+D129+D134+D146+D155+D158+D167+D169+D172+D179+D190</f>
        <v>3167.402</v>
      </c>
      <c r="E9" s="11" t="s">
        <v>13</v>
      </c>
      <c r="F9" s="12">
        <f t="shared" ref="F9:Q9" si="0">F19+F27+F36+F40+F49+F53+F61+F69+F74+F86+F93+F96+F105+F108+F110+F116+F122+F124+F129+F134+F146+F155+F158+F167+F169+F172+F179+F190</f>
        <v>7457.5</v>
      </c>
      <c r="G9" s="12">
        <f t="shared" si="0"/>
        <v>10.6</v>
      </c>
      <c r="H9" s="12">
        <f t="shared" si="0"/>
        <v>7446.9</v>
      </c>
      <c r="I9" s="12">
        <f t="shared" si="0"/>
        <v>0</v>
      </c>
      <c r="J9" s="12">
        <f t="shared" si="0"/>
        <v>60792.147600000004</v>
      </c>
      <c r="K9" s="12">
        <f t="shared" si="0"/>
        <v>31181.12000000001</v>
      </c>
      <c r="L9" s="12">
        <f t="shared" si="0"/>
        <v>15303.179999999998</v>
      </c>
      <c r="M9" s="12">
        <f t="shared" si="0"/>
        <v>14307.767600000001</v>
      </c>
      <c r="N9" s="12">
        <f t="shared" si="0"/>
        <v>3186.2036000000003</v>
      </c>
      <c r="O9" s="12">
        <f t="shared" si="0"/>
        <v>1019.8482000000001</v>
      </c>
      <c r="P9" s="12">
        <f t="shared" si="0"/>
        <v>983.10530000000017</v>
      </c>
      <c r="Q9" s="12">
        <f t="shared" si="0"/>
        <v>1183.2211000000002</v>
      </c>
      <c r="R9" s="13" t="s">
        <v>13</v>
      </c>
      <c r="S9" s="14" t="s">
        <v>14</v>
      </c>
    </row>
    <row r="10" spans="2:19" ht="15.75" x14ac:dyDescent="0.25">
      <c r="B10" s="24" t="s">
        <v>15</v>
      </c>
      <c r="C10" s="25"/>
      <c r="D10" s="26"/>
      <c r="E10" s="27"/>
      <c r="F10" s="28"/>
      <c r="G10" s="29"/>
      <c r="H10" s="30"/>
      <c r="I10" s="31"/>
      <c r="J10" s="32"/>
      <c r="K10" s="33"/>
      <c r="L10" s="34"/>
      <c r="M10" s="35"/>
      <c r="N10" s="36"/>
      <c r="O10" s="37"/>
      <c r="P10" s="38"/>
      <c r="Q10" s="39"/>
      <c r="R10" s="40"/>
      <c r="S10" s="41"/>
    </row>
    <row r="11" spans="2:19" ht="132.75" customHeight="1" outlineLevel="1" x14ac:dyDescent="0.25">
      <c r="B11" s="241" t="s">
        <v>16</v>
      </c>
      <c r="C11" s="112">
        <v>1</v>
      </c>
      <c r="D11" s="113">
        <v>0</v>
      </c>
      <c r="E11" s="114" t="s">
        <v>46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>
        <v>0</v>
      </c>
      <c r="Q11" s="113">
        <v>0</v>
      </c>
      <c r="R11" s="115" t="s">
        <v>115</v>
      </c>
      <c r="S11" s="115" t="s">
        <v>116</v>
      </c>
    </row>
    <row r="12" spans="2:19" ht="131.25" customHeight="1" outlineLevel="1" x14ac:dyDescent="0.25">
      <c r="B12" s="241" t="s">
        <v>17</v>
      </c>
      <c r="C12" s="112">
        <v>1</v>
      </c>
      <c r="D12" s="113">
        <v>0</v>
      </c>
      <c r="E12" s="114" t="s">
        <v>37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>
        <v>0</v>
      </c>
      <c r="Q12" s="113">
        <v>0</v>
      </c>
      <c r="R12" s="115" t="s">
        <v>117</v>
      </c>
      <c r="S12" s="115" t="s">
        <v>116</v>
      </c>
    </row>
    <row r="13" spans="2:19" ht="173.25" customHeight="1" outlineLevel="1" x14ac:dyDescent="0.25">
      <c r="B13" s="241" t="s">
        <v>18</v>
      </c>
      <c r="C13" s="112">
        <v>1</v>
      </c>
      <c r="D13" s="113">
        <v>0</v>
      </c>
      <c r="E13" s="114" t="s">
        <v>37</v>
      </c>
      <c r="F13" s="113">
        <v>0</v>
      </c>
      <c r="G13" s="113">
        <v>0</v>
      </c>
      <c r="H13" s="113">
        <v>0</v>
      </c>
      <c r="I13" s="113">
        <v>0</v>
      </c>
      <c r="J13" s="116">
        <f>K13+L13</f>
        <v>1127.5999999999999</v>
      </c>
      <c r="K13" s="116">
        <v>455.9</v>
      </c>
      <c r="L13" s="116">
        <v>671.7</v>
      </c>
      <c r="M13" s="113">
        <v>0</v>
      </c>
      <c r="N13" s="113">
        <v>0</v>
      </c>
      <c r="O13" s="113">
        <v>0</v>
      </c>
      <c r="P13" s="113">
        <v>0</v>
      </c>
      <c r="Q13" s="113">
        <v>0</v>
      </c>
      <c r="R13" s="115" t="s">
        <v>118</v>
      </c>
      <c r="S13" s="115" t="s">
        <v>119</v>
      </c>
    </row>
    <row r="14" spans="2:19" ht="80.25" customHeight="1" outlineLevel="1" x14ac:dyDescent="0.25">
      <c r="B14" s="241" t="s">
        <v>18</v>
      </c>
      <c r="C14" s="112">
        <v>1</v>
      </c>
      <c r="D14" s="113">
        <v>0</v>
      </c>
      <c r="E14" s="114" t="s">
        <v>37</v>
      </c>
      <c r="F14" s="113">
        <v>0</v>
      </c>
      <c r="G14" s="113">
        <v>0</v>
      </c>
      <c r="H14" s="113">
        <v>0</v>
      </c>
      <c r="I14" s="113">
        <v>0</v>
      </c>
      <c r="J14" s="116">
        <f>K14+L14+M14</f>
        <v>49.699999999999996</v>
      </c>
      <c r="K14" s="116">
        <v>15</v>
      </c>
      <c r="L14" s="116">
        <v>20.3</v>
      </c>
      <c r="M14" s="116">
        <v>14.4</v>
      </c>
      <c r="N14" s="113">
        <v>0</v>
      </c>
      <c r="O14" s="113">
        <v>0</v>
      </c>
      <c r="P14" s="113">
        <v>0</v>
      </c>
      <c r="Q14" s="113">
        <v>0</v>
      </c>
      <c r="R14" s="115" t="s">
        <v>120</v>
      </c>
      <c r="S14" s="115" t="s">
        <v>121</v>
      </c>
    </row>
    <row r="15" spans="2:19" ht="75.75" customHeight="1" outlineLevel="1" x14ac:dyDescent="0.25">
      <c r="B15" s="241" t="s">
        <v>18</v>
      </c>
      <c r="C15" s="112">
        <v>1</v>
      </c>
      <c r="D15" s="113">
        <v>0</v>
      </c>
      <c r="E15" s="114" t="s">
        <v>37</v>
      </c>
      <c r="F15" s="113">
        <v>0</v>
      </c>
      <c r="G15" s="113">
        <v>0</v>
      </c>
      <c r="H15" s="113">
        <v>0</v>
      </c>
      <c r="I15" s="113">
        <v>0</v>
      </c>
      <c r="J15" s="116">
        <f>K15+L15+M15</f>
        <v>78.099999999999994</v>
      </c>
      <c r="K15" s="116">
        <v>28.4</v>
      </c>
      <c r="L15" s="116">
        <v>25.7</v>
      </c>
      <c r="M15" s="116">
        <v>24</v>
      </c>
      <c r="N15" s="113">
        <v>0</v>
      </c>
      <c r="O15" s="113">
        <v>0</v>
      </c>
      <c r="P15" s="113">
        <v>0</v>
      </c>
      <c r="Q15" s="113">
        <v>0</v>
      </c>
      <c r="R15" s="115" t="s">
        <v>122</v>
      </c>
      <c r="S15" s="117" t="s">
        <v>275</v>
      </c>
    </row>
    <row r="16" spans="2:19" ht="136.5" customHeight="1" outlineLevel="1" x14ac:dyDescent="0.25">
      <c r="B16" s="241" t="s">
        <v>18</v>
      </c>
      <c r="C16" s="112">
        <v>1</v>
      </c>
      <c r="D16" s="113">
        <v>0</v>
      </c>
      <c r="E16" s="114" t="s">
        <v>37</v>
      </c>
      <c r="F16" s="113">
        <v>0</v>
      </c>
      <c r="G16" s="113">
        <v>0</v>
      </c>
      <c r="H16" s="113">
        <v>0</v>
      </c>
      <c r="I16" s="113">
        <v>0</v>
      </c>
      <c r="J16" s="116">
        <f>K16+L16+M16</f>
        <v>5207.6000000000004</v>
      </c>
      <c r="K16" s="116">
        <v>2528.3000000000002</v>
      </c>
      <c r="L16" s="116">
        <v>1198.3</v>
      </c>
      <c r="M16" s="116">
        <v>1481</v>
      </c>
      <c r="N16" s="113">
        <v>0</v>
      </c>
      <c r="O16" s="113">
        <v>0</v>
      </c>
      <c r="P16" s="113">
        <v>0</v>
      </c>
      <c r="Q16" s="113">
        <v>0</v>
      </c>
      <c r="R16" s="115" t="s">
        <v>123</v>
      </c>
      <c r="S16" s="117" t="s">
        <v>124</v>
      </c>
    </row>
    <row r="17" spans="2:19" ht="170.25" customHeight="1" outlineLevel="1" x14ac:dyDescent="0.25">
      <c r="B17" s="241" t="s">
        <v>18</v>
      </c>
      <c r="C17" s="112">
        <v>1</v>
      </c>
      <c r="D17" s="113">
        <v>0</v>
      </c>
      <c r="E17" s="114" t="s">
        <v>37</v>
      </c>
      <c r="F17" s="113">
        <v>0</v>
      </c>
      <c r="G17" s="113">
        <v>0</v>
      </c>
      <c r="H17" s="113">
        <v>0</v>
      </c>
      <c r="I17" s="113">
        <v>0</v>
      </c>
      <c r="J17" s="116">
        <f>K17</f>
        <v>1484.7</v>
      </c>
      <c r="K17" s="116">
        <v>1484.7</v>
      </c>
      <c r="L17" s="113">
        <v>0</v>
      </c>
      <c r="M17" s="113">
        <v>0</v>
      </c>
      <c r="N17" s="113">
        <v>0</v>
      </c>
      <c r="O17" s="113">
        <v>0</v>
      </c>
      <c r="P17" s="113">
        <v>0</v>
      </c>
      <c r="Q17" s="113">
        <v>0</v>
      </c>
      <c r="R17" s="115" t="s">
        <v>125</v>
      </c>
      <c r="S17" s="117" t="s">
        <v>276</v>
      </c>
    </row>
    <row r="18" spans="2:19" ht="161.25" customHeight="1" outlineLevel="1" x14ac:dyDescent="0.25">
      <c r="B18" s="241" t="s">
        <v>18</v>
      </c>
      <c r="C18" s="112">
        <v>1</v>
      </c>
      <c r="D18" s="113">
        <v>0</v>
      </c>
      <c r="E18" s="114" t="s">
        <v>37</v>
      </c>
      <c r="F18" s="113">
        <v>0</v>
      </c>
      <c r="G18" s="113">
        <v>0</v>
      </c>
      <c r="H18" s="113">
        <v>0</v>
      </c>
      <c r="I18" s="113">
        <v>0</v>
      </c>
      <c r="J18" s="116">
        <f>K18</f>
        <v>1055.9000000000001</v>
      </c>
      <c r="K18" s="116">
        <v>1055.9000000000001</v>
      </c>
      <c r="L18" s="113">
        <v>0</v>
      </c>
      <c r="M18" s="113">
        <v>0</v>
      </c>
      <c r="N18" s="113">
        <v>0</v>
      </c>
      <c r="O18" s="113">
        <v>0</v>
      </c>
      <c r="P18" s="113">
        <v>0</v>
      </c>
      <c r="Q18" s="113">
        <v>0</v>
      </c>
      <c r="R18" s="115" t="s">
        <v>126</v>
      </c>
      <c r="S18" s="117" t="s">
        <v>276</v>
      </c>
    </row>
    <row r="19" spans="2:19" ht="18.75" customHeight="1" outlineLevel="1" x14ac:dyDescent="0.25">
      <c r="B19" s="118" t="s">
        <v>20</v>
      </c>
      <c r="C19" s="119">
        <f>C11+C12+C13+C14+C15+C16+C17+C18</f>
        <v>8</v>
      </c>
      <c r="D19" s="120">
        <f>D11+D12+D13+D14+D15+D16+D17+D18</f>
        <v>0</v>
      </c>
      <c r="E19" s="119" t="s">
        <v>14</v>
      </c>
      <c r="F19" s="121">
        <f t="shared" ref="F19:Q19" si="1">F11+F12+F13+F14+F15+F16+F17+F18</f>
        <v>0</v>
      </c>
      <c r="G19" s="121">
        <f t="shared" si="1"/>
        <v>0</v>
      </c>
      <c r="H19" s="121">
        <f t="shared" si="1"/>
        <v>0</v>
      </c>
      <c r="I19" s="121">
        <f t="shared" si="1"/>
        <v>0</v>
      </c>
      <c r="J19" s="121">
        <f t="shared" si="1"/>
        <v>9003.6</v>
      </c>
      <c r="K19" s="121">
        <f t="shared" si="1"/>
        <v>5568.2000000000007</v>
      </c>
      <c r="L19" s="121">
        <f t="shared" si="1"/>
        <v>1916</v>
      </c>
      <c r="M19" s="121">
        <f t="shared" si="1"/>
        <v>1519.4</v>
      </c>
      <c r="N19" s="121">
        <f t="shared" si="1"/>
        <v>0</v>
      </c>
      <c r="O19" s="121">
        <f t="shared" si="1"/>
        <v>0</v>
      </c>
      <c r="P19" s="121">
        <f t="shared" si="1"/>
        <v>0</v>
      </c>
      <c r="Q19" s="121">
        <f t="shared" si="1"/>
        <v>0</v>
      </c>
      <c r="R19" s="119" t="s">
        <v>14</v>
      </c>
      <c r="S19" s="119" t="s">
        <v>14</v>
      </c>
    </row>
    <row r="20" spans="2:19" ht="22.7" customHeight="1" outlineLevel="1" x14ac:dyDescent="0.25">
      <c r="B20" s="122" t="s">
        <v>19</v>
      </c>
      <c r="C20" s="123"/>
      <c r="D20" s="124"/>
      <c r="E20" s="125"/>
      <c r="F20" s="126"/>
      <c r="G20" s="127"/>
      <c r="H20" s="128"/>
      <c r="I20" s="129"/>
      <c r="J20" s="130"/>
      <c r="K20" s="131"/>
      <c r="L20" s="132"/>
      <c r="M20" s="133"/>
      <c r="N20" s="134"/>
      <c r="O20" s="135"/>
      <c r="P20" s="136"/>
      <c r="Q20" s="137"/>
      <c r="R20" s="138"/>
      <c r="S20" s="139"/>
    </row>
    <row r="21" spans="2:19" ht="184.5" customHeight="1" x14ac:dyDescent="0.25">
      <c r="B21" s="626" t="s">
        <v>28</v>
      </c>
      <c r="C21" s="114">
        <v>12</v>
      </c>
      <c r="D21" s="140">
        <f>F21+J21+N21</f>
        <v>169</v>
      </c>
      <c r="E21" s="141" t="s">
        <v>37</v>
      </c>
      <c r="F21" s="140">
        <f>G21+H21+I21</f>
        <v>0</v>
      </c>
      <c r="G21" s="140">
        <v>0</v>
      </c>
      <c r="H21" s="140">
        <v>0</v>
      </c>
      <c r="I21" s="140">
        <v>0</v>
      </c>
      <c r="J21" s="140">
        <v>0</v>
      </c>
      <c r="K21" s="140">
        <v>0</v>
      </c>
      <c r="L21" s="140">
        <v>0</v>
      </c>
      <c r="M21" s="140">
        <v>0</v>
      </c>
      <c r="N21" s="140">
        <f>O21+P21+Q21</f>
        <v>169</v>
      </c>
      <c r="O21" s="140">
        <v>72.099999999999994</v>
      </c>
      <c r="P21" s="140">
        <v>72.400000000000006</v>
      </c>
      <c r="Q21" s="140">
        <v>24.5</v>
      </c>
      <c r="R21" s="142" t="s">
        <v>127</v>
      </c>
      <c r="S21" s="115" t="s">
        <v>128</v>
      </c>
    </row>
    <row r="22" spans="2:19" ht="100.5" customHeight="1" x14ac:dyDescent="0.25">
      <c r="B22" s="626" t="s">
        <v>28</v>
      </c>
      <c r="C22" s="114">
        <v>3</v>
      </c>
      <c r="D22" s="140">
        <v>326.10000000000002</v>
      </c>
      <c r="E22" s="141" t="s">
        <v>37</v>
      </c>
      <c r="F22" s="140">
        <v>0</v>
      </c>
      <c r="G22" s="140">
        <v>0</v>
      </c>
      <c r="H22" s="140">
        <v>0</v>
      </c>
      <c r="I22" s="140">
        <v>0</v>
      </c>
      <c r="J22" s="140">
        <f>K22+L22+M22</f>
        <v>0</v>
      </c>
      <c r="K22" s="140">
        <v>0</v>
      </c>
      <c r="L22" s="140">
        <v>0</v>
      </c>
      <c r="M22" s="140">
        <v>0</v>
      </c>
      <c r="N22" s="140">
        <f>O22+P22+Q22</f>
        <v>326.10000000000002</v>
      </c>
      <c r="O22" s="140">
        <v>108.7</v>
      </c>
      <c r="P22" s="140">
        <v>108.7</v>
      </c>
      <c r="Q22" s="140">
        <v>108.7</v>
      </c>
      <c r="R22" s="142" t="s">
        <v>129</v>
      </c>
      <c r="S22" s="115" t="s">
        <v>128</v>
      </c>
    </row>
    <row r="23" spans="2:19" ht="136.5" customHeight="1" x14ac:dyDescent="0.25">
      <c r="B23" s="627" t="s">
        <v>24</v>
      </c>
      <c r="C23" s="112">
        <v>1</v>
      </c>
      <c r="D23" s="140">
        <v>0</v>
      </c>
      <c r="E23" s="141" t="s">
        <v>37</v>
      </c>
      <c r="F23" s="140">
        <v>0</v>
      </c>
      <c r="G23" s="140">
        <v>0</v>
      </c>
      <c r="H23" s="140">
        <v>0</v>
      </c>
      <c r="I23" s="140">
        <v>0</v>
      </c>
      <c r="J23" s="140">
        <v>0</v>
      </c>
      <c r="K23" s="140">
        <v>0</v>
      </c>
      <c r="L23" s="140">
        <v>0</v>
      </c>
      <c r="M23" s="140">
        <v>0</v>
      </c>
      <c r="N23" s="140">
        <v>0</v>
      </c>
      <c r="O23" s="140">
        <v>0</v>
      </c>
      <c r="P23" s="140">
        <v>0</v>
      </c>
      <c r="Q23" s="140">
        <v>0</v>
      </c>
      <c r="R23" s="142" t="s">
        <v>130</v>
      </c>
      <c r="S23" s="115" t="s">
        <v>277</v>
      </c>
    </row>
    <row r="24" spans="2:19" ht="86.25" customHeight="1" x14ac:dyDescent="0.25">
      <c r="B24" s="143" t="s">
        <v>18</v>
      </c>
      <c r="C24" s="112">
        <v>1</v>
      </c>
      <c r="D24" s="144">
        <v>0</v>
      </c>
      <c r="E24" s="145" t="s">
        <v>37</v>
      </c>
      <c r="F24" s="146">
        <v>0</v>
      </c>
      <c r="G24" s="146">
        <v>0</v>
      </c>
      <c r="H24" s="146">
        <v>0</v>
      </c>
      <c r="I24" s="146">
        <v>0</v>
      </c>
      <c r="J24" s="146">
        <v>0</v>
      </c>
      <c r="K24" s="146">
        <v>0</v>
      </c>
      <c r="L24" s="146">
        <v>0</v>
      </c>
      <c r="M24" s="146">
        <v>0</v>
      </c>
      <c r="N24" s="146">
        <v>0</v>
      </c>
      <c r="O24" s="146">
        <v>0</v>
      </c>
      <c r="P24" s="146">
        <v>0</v>
      </c>
      <c r="Q24" s="146">
        <v>0</v>
      </c>
      <c r="R24" s="115" t="s">
        <v>131</v>
      </c>
      <c r="S24" s="115" t="s">
        <v>132</v>
      </c>
    </row>
    <row r="25" spans="2:19" ht="53.25" customHeight="1" x14ac:dyDescent="0.25">
      <c r="B25" s="143" t="s">
        <v>18</v>
      </c>
      <c r="C25" s="112">
        <v>1</v>
      </c>
      <c r="D25" s="140">
        <v>0</v>
      </c>
      <c r="E25" s="141" t="s">
        <v>37</v>
      </c>
      <c r="F25" s="140">
        <v>0</v>
      </c>
      <c r="G25" s="140">
        <v>0</v>
      </c>
      <c r="H25" s="140">
        <v>0</v>
      </c>
      <c r="I25" s="140">
        <v>0</v>
      </c>
      <c r="J25" s="140">
        <v>0</v>
      </c>
      <c r="K25" s="140">
        <v>0</v>
      </c>
      <c r="L25" s="140">
        <v>0</v>
      </c>
      <c r="M25" s="140">
        <v>0</v>
      </c>
      <c r="N25" s="140">
        <v>0</v>
      </c>
      <c r="O25" s="140">
        <v>0</v>
      </c>
      <c r="P25" s="140">
        <v>0</v>
      </c>
      <c r="Q25" s="140">
        <v>0</v>
      </c>
      <c r="R25" s="115" t="s">
        <v>133</v>
      </c>
      <c r="S25" s="115" t="s">
        <v>128</v>
      </c>
    </row>
    <row r="26" spans="2:19" ht="70.5" customHeight="1" x14ac:dyDescent="0.25">
      <c r="B26" s="147" t="s">
        <v>18</v>
      </c>
      <c r="C26" s="112">
        <v>1</v>
      </c>
      <c r="D26" s="140">
        <v>0</v>
      </c>
      <c r="E26" s="141" t="s">
        <v>37</v>
      </c>
      <c r="F26" s="140">
        <v>0</v>
      </c>
      <c r="G26" s="140">
        <v>0</v>
      </c>
      <c r="H26" s="140">
        <v>0</v>
      </c>
      <c r="I26" s="140">
        <v>0</v>
      </c>
      <c r="J26" s="140">
        <v>0</v>
      </c>
      <c r="K26" s="140">
        <v>0</v>
      </c>
      <c r="L26" s="140">
        <v>0</v>
      </c>
      <c r="M26" s="140">
        <v>0</v>
      </c>
      <c r="N26" s="140">
        <v>0</v>
      </c>
      <c r="O26" s="140">
        <v>0</v>
      </c>
      <c r="P26" s="140">
        <v>0</v>
      </c>
      <c r="Q26" s="140">
        <v>0</v>
      </c>
      <c r="R26" s="115" t="s">
        <v>134</v>
      </c>
      <c r="S26" s="115" t="s">
        <v>128</v>
      </c>
    </row>
    <row r="27" spans="2:19" ht="15.75" x14ac:dyDescent="0.25">
      <c r="B27" s="148" t="s">
        <v>20</v>
      </c>
      <c r="C27" s="149">
        <f>C21+C22+C23+C24+C25+C26</f>
        <v>19</v>
      </c>
      <c r="D27" s="150">
        <f>D21+D22+D23+D24+D25+D26</f>
        <v>495.1</v>
      </c>
      <c r="E27" s="119" t="s">
        <v>14</v>
      </c>
      <c r="F27" s="121">
        <f t="shared" ref="F27:Q27" si="2">F21+F22+F23+F24+F25+F26</f>
        <v>0</v>
      </c>
      <c r="G27" s="121">
        <f t="shared" si="2"/>
        <v>0</v>
      </c>
      <c r="H27" s="121">
        <f t="shared" si="2"/>
        <v>0</v>
      </c>
      <c r="I27" s="121">
        <f t="shared" si="2"/>
        <v>0</v>
      </c>
      <c r="J27" s="121">
        <f t="shared" si="2"/>
        <v>0</v>
      </c>
      <c r="K27" s="121">
        <f t="shared" si="2"/>
        <v>0</v>
      </c>
      <c r="L27" s="121">
        <f t="shared" si="2"/>
        <v>0</v>
      </c>
      <c r="M27" s="121">
        <f t="shared" si="2"/>
        <v>0</v>
      </c>
      <c r="N27" s="121">
        <f t="shared" si="2"/>
        <v>495.1</v>
      </c>
      <c r="O27" s="121">
        <f t="shared" si="2"/>
        <v>180.8</v>
      </c>
      <c r="P27" s="121">
        <f t="shared" si="2"/>
        <v>181.10000000000002</v>
      </c>
      <c r="Q27" s="121">
        <f t="shared" si="2"/>
        <v>133.19999999999999</v>
      </c>
      <c r="R27" s="149" t="s">
        <v>14</v>
      </c>
      <c r="S27" s="149" t="s">
        <v>14</v>
      </c>
    </row>
    <row r="28" spans="2:19" ht="15.75" x14ac:dyDescent="0.25">
      <c r="B28" s="122" t="s">
        <v>21</v>
      </c>
      <c r="C28" s="151"/>
      <c r="D28" s="152"/>
      <c r="E28" s="153"/>
      <c r="F28" s="154"/>
      <c r="G28" s="155"/>
      <c r="H28" s="156"/>
      <c r="I28" s="157"/>
      <c r="J28" s="158"/>
      <c r="K28" s="159"/>
      <c r="L28" s="160"/>
      <c r="M28" s="161"/>
      <c r="N28" s="162"/>
      <c r="O28" s="163"/>
      <c r="P28" s="164"/>
      <c r="Q28" s="165"/>
      <c r="R28" s="166"/>
      <c r="S28" s="167"/>
    </row>
    <row r="29" spans="2:19" ht="327.75" customHeight="1" outlineLevel="1" x14ac:dyDescent="0.25">
      <c r="B29" s="627" t="s">
        <v>22</v>
      </c>
      <c r="C29" s="114">
        <v>3</v>
      </c>
      <c r="D29" s="140">
        <v>0</v>
      </c>
      <c r="E29" s="114" t="s">
        <v>135</v>
      </c>
      <c r="F29" s="113">
        <f>G29+H29+I29</f>
        <v>28</v>
      </c>
      <c r="G29" s="140">
        <v>10.6</v>
      </c>
      <c r="H29" s="140">
        <v>17.399999999999999</v>
      </c>
      <c r="I29" s="113">
        <v>0</v>
      </c>
      <c r="J29" s="140">
        <f>K29+L29+M29</f>
        <v>0</v>
      </c>
      <c r="K29" s="113">
        <v>0</v>
      </c>
      <c r="L29" s="113">
        <v>0</v>
      </c>
      <c r="M29" s="113">
        <v>0</v>
      </c>
      <c r="N29" s="113">
        <v>112.5</v>
      </c>
      <c r="O29" s="113">
        <v>0</v>
      </c>
      <c r="P29" s="113">
        <v>0</v>
      </c>
      <c r="Q29" s="113">
        <v>112.5</v>
      </c>
      <c r="R29" s="115" t="s">
        <v>278</v>
      </c>
      <c r="S29" s="168" t="s">
        <v>279</v>
      </c>
    </row>
    <row r="30" spans="2:19" ht="72.75" customHeight="1" outlineLevel="1" x14ac:dyDescent="0.25">
      <c r="B30" s="626" t="s">
        <v>28</v>
      </c>
      <c r="C30" s="114">
        <v>3</v>
      </c>
      <c r="D30" s="113">
        <v>211.5</v>
      </c>
      <c r="E30" s="114" t="s">
        <v>37</v>
      </c>
      <c r="F30" s="113">
        <v>0</v>
      </c>
      <c r="G30" s="113">
        <v>0</v>
      </c>
      <c r="H30" s="113">
        <v>0</v>
      </c>
      <c r="I30" s="113">
        <v>0</v>
      </c>
      <c r="J30" s="140">
        <v>0</v>
      </c>
      <c r="K30" s="113">
        <v>0</v>
      </c>
      <c r="L30" s="113">
        <v>0</v>
      </c>
      <c r="M30" s="113">
        <v>0</v>
      </c>
      <c r="N30" s="113">
        <v>211.5</v>
      </c>
      <c r="O30" s="113">
        <v>70.5</v>
      </c>
      <c r="P30" s="113">
        <v>70.5</v>
      </c>
      <c r="Q30" s="113">
        <v>70.5</v>
      </c>
      <c r="R30" s="115" t="s">
        <v>136</v>
      </c>
      <c r="S30" s="168" t="s">
        <v>23</v>
      </c>
    </row>
    <row r="31" spans="2:19" ht="170.25" customHeight="1" outlineLevel="1" x14ac:dyDescent="0.25">
      <c r="B31" s="628" t="s">
        <v>24</v>
      </c>
      <c r="C31" s="114">
        <v>1</v>
      </c>
      <c r="D31" s="113">
        <v>77</v>
      </c>
      <c r="E31" s="114" t="s">
        <v>37</v>
      </c>
      <c r="F31" s="113">
        <f>G31+H31+I31</f>
        <v>0</v>
      </c>
      <c r="G31" s="113">
        <v>0</v>
      </c>
      <c r="H31" s="113">
        <v>0</v>
      </c>
      <c r="I31" s="113">
        <v>0</v>
      </c>
      <c r="J31" s="113">
        <f>K31+L31+M31</f>
        <v>77</v>
      </c>
      <c r="K31" s="113">
        <v>77</v>
      </c>
      <c r="L31" s="113">
        <v>0</v>
      </c>
      <c r="M31" s="113">
        <v>0</v>
      </c>
      <c r="N31" s="113">
        <v>0</v>
      </c>
      <c r="O31" s="113">
        <v>0</v>
      </c>
      <c r="P31" s="113">
        <v>0</v>
      </c>
      <c r="Q31" s="113">
        <v>0</v>
      </c>
      <c r="R31" s="115" t="s">
        <v>137</v>
      </c>
      <c r="S31" s="117" t="s">
        <v>280</v>
      </c>
    </row>
    <row r="32" spans="2:19" ht="94.5" customHeight="1" outlineLevel="1" x14ac:dyDescent="0.25">
      <c r="B32" s="628" t="s">
        <v>18</v>
      </c>
      <c r="C32" s="114">
        <v>1</v>
      </c>
      <c r="D32" s="113">
        <v>0</v>
      </c>
      <c r="E32" s="114" t="s">
        <v>37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>
        <v>0</v>
      </c>
      <c r="Q32" s="113">
        <v>0</v>
      </c>
      <c r="R32" s="115" t="s">
        <v>281</v>
      </c>
      <c r="S32" s="168" t="s">
        <v>23</v>
      </c>
    </row>
    <row r="33" spans="2:19" ht="165" customHeight="1" outlineLevel="1" x14ac:dyDescent="0.25">
      <c r="B33" s="628" t="s">
        <v>18</v>
      </c>
      <c r="C33" s="114">
        <v>1</v>
      </c>
      <c r="D33" s="113">
        <v>0</v>
      </c>
      <c r="E33" s="114" t="s">
        <v>37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>
        <v>0</v>
      </c>
      <c r="Q33" s="113">
        <v>0</v>
      </c>
      <c r="R33" s="115" t="s">
        <v>282</v>
      </c>
      <c r="S33" s="168" t="s">
        <v>283</v>
      </c>
    </row>
    <row r="34" spans="2:19" ht="131.25" customHeight="1" outlineLevel="1" x14ac:dyDescent="0.25">
      <c r="B34" s="628" t="s">
        <v>18</v>
      </c>
      <c r="C34" s="114">
        <v>1</v>
      </c>
      <c r="D34" s="113">
        <v>0</v>
      </c>
      <c r="E34" s="114" t="s">
        <v>37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>
        <v>0</v>
      </c>
      <c r="Q34" s="113">
        <v>0</v>
      </c>
      <c r="R34" s="115" t="s">
        <v>284</v>
      </c>
      <c r="S34" s="117" t="s">
        <v>280</v>
      </c>
    </row>
    <row r="35" spans="2:19" ht="168" customHeight="1" outlineLevel="1" x14ac:dyDescent="0.25">
      <c r="B35" s="628" t="s">
        <v>18</v>
      </c>
      <c r="C35" s="114">
        <v>1</v>
      </c>
      <c r="D35" s="113">
        <v>318.89999999999998</v>
      </c>
      <c r="E35" s="114" t="s">
        <v>37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318.89999999999998</v>
      </c>
      <c r="O35" s="113">
        <v>106.3</v>
      </c>
      <c r="P35" s="113">
        <v>106.3</v>
      </c>
      <c r="Q35" s="113">
        <v>106.3</v>
      </c>
      <c r="R35" s="115" t="s">
        <v>285</v>
      </c>
      <c r="S35" s="168" t="s">
        <v>23</v>
      </c>
    </row>
    <row r="36" spans="2:19" ht="19.5" customHeight="1" outlineLevel="1" x14ac:dyDescent="0.25">
      <c r="B36" s="118" t="s">
        <v>20</v>
      </c>
      <c r="C36" s="119">
        <f>C29+C30+C31+C32+C33+C34+C35</f>
        <v>11</v>
      </c>
      <c r="D36" s="121">
        <f>D29+D30+D31+D32+D33+D34+D35</f>
        <v>607.4</v>
      </c>
      <c r="E36" s="119" t="s">
        <v>14</v>
      </c>
      <c r="F36" s="121">
        <f t="shared" ref="F36:Q36" si="3">F29+F30+F31+F32+F33+F34+F35</f>
        <v>28</v>
      </c>
      <c r="G36" s="121">
        <f t="shared" si="3"/>
        <v>10.6</v>
      </c>
      <c r="H36" s="121">
        <f t="shared" si="3"/>
        <v>17.399999999999999</v>
      </c>
      <c r="I36" s="121">
        <f t="shared" si="3"/>
        <v>0</v>
      </c>
      <c r="J36" s="121">
        <f t="shared" si="3"/>
        <v>77</v>
      </c>
      <c r="K36" s="121">
        <f t="shared" si="3"/>
        <v>77</v>
      </c>
      <c r="L36" s="121">
        <f t="shared" si="3"/>
        <v>0</v>
      </c>
      <c r="M36" s="121">
        <f t="shared" si="3"/>
        <v>0</v>
      </c>
      <c r="N36" s="121">
        <f t="shared" si="3"/>
        <v>642.9</v>
      </c>
      <c r="O36" s="121">
        <f t="shared" si="3"/>
        <v>176.8</v>
      </c>
      <c r="P36" s="121">
        <f t="shared" si="3"/>
        <v>176.8</v>
      </c>
      <c r="Q36" s="121">
        <f t="shared" si="3"/>
        <v>289.3</v>
      </c>
      <c r="R36" s="119" t="s">
        <v>14</v>
      </c>
      <c r="S36" s="119" t="s">
        <v>14</v>
      </c>
    </row>
    <row r="37" spans="2:19" ht="15.75" x14ac:dyDescent="0.25">
      <c r="B37" s="122" t="s">
        <v>25</v>
      </c>
      <c r="C37" s="169"/>
      <c r="D37" s="170"/>
      <c r="E37" s="171"/>
      <c r="F37" s="172"/>
      <c r="G37" s="173"/>
      <c r="H37" s="174"/>
      <c r="I37" s="175"/>
      <c r="J37" s="176"/>
      <c r="K37" s="177"/>
      <c r="L37" s="178"/>
      <c r="M37" s="179"/>
      <c r="N37" s="180"/>
      <c r="O37" s="181"/>
      <c r="P37" s="182"/>
      <c r="Q37" s="183"/>
      <c r="R37" s="184"/>
      <c r="S37" s="185"/>
    </row>
    <row r="38" spans="2:19" ht="133.5" customHeight="1" x14ac:dyDescent="0.25">
      <c r="B38" s="628" t="s">
        <v>24</v>
      </c>
      <c r="C38" s="141">
        <v>1</v>
      </c>
      <c r="D38" s="113">
        <v>0</v>
      </c>
      <c r="E38" s="114" t="s">
        <v>37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>
        <v>0</v>
      </c>
      <c r="Q38" s="113">
        <v>0</v>
      </c>
      <c r="R38" s="186" t="s">
        <v>138</v>
      </c>
      <c r="S38" s="186" t="s">
        <v>286</v>
      </c>
    </row>
    <row r="39" spans="2:19" ht="281.25" customHeight="1" x14ac:dyDescent="0.25">
      <c r="B39" s="628" t="s">
        <v>18</v>
      </c>
      <c r="C39" s="141">
        <v>2</v>
      </c>
      <c r="D39" s="140">
        <v>36.5</v>
      </c>
      <c r="E39" s="141" t="s">
        <v>37</v>
      </c>
      <c r="F39" s="113">
        <v>0</v>
      </c>
      <c r="G39" s="113">
        <v>0</v>
      </c>
      <c r="H39" s="113">
        <v>0</v>
      </c>
      <c r="I39" s="113">
        <v>0</v>
      </c>
      <c r="J39" s="113">
        <v>36.5</v>
      </c>
      <c r="K39" s="113">
        <v>36.5</v>
      </c>
      <c r="L39" s="113">
        <v>0</v>
      </c>
      <c r="M39" s="113">
        <v>0</v>
      </c>
      <c r="N39" s="113">
        <v>0</v>
      </c>
      <c r="O39" s="113">
        <v>0</v>
      </c>
      <c r="P39" s="113">
        <v>0</v>
      </c>
      <c r="Q39" s="113">
        <v>0</v>
      </c>
      <c r="R39" s="186" t="s">
        <v>139</v>
      </c>
      <c r="S39" s="186" t="s">
        <v>140</v>
      </c>
    </row>
    <row r="40" spans="2:19" ht="15.75" x14ac:dyDescent="0.25">
      <c r="B40" s="187" t="s">
        <v>20</v>
      </c>
      <c r="C40" s="119">
        <f>C38+C39</f>
        <v>3</v>
      </c>
      <c r="D40" s="121">
        <f>D38+D39</f>
        <v>36.5</v>
      </c>
      <c r="E40" s="188" t="s">
        <v>14</v>
      </c>
      <c r="F40" s="121">
        <f t="shared" ref="F40:Q40" si="4">F38+F39</f>
        <v>0</v>
      </c>
      <c r="G40" s="121">
        <f t="shared" si="4"/>
        <v>0</v>
      </c>
      <c r="H40" s="121">
        <f t="shared" si="4"/>
        <v>0</v>
      </c>
      <c r="I40" s="121">
        <f t="shared" si="4"/>
        <v>0</v>
      </c>
      <c r="J40" s="121">
        <f t="shared" si="4"/>
        <v>36.5</v>
      </c>
      <c r="K40" s="121">
        <f t="shared" si="4"/>
        <v>36.5</v>
      </c>
      <c r="L40" s="121">
        <f t="shared" si="4"/>
        <v>0</v>
      </c>
      <c r="M40" s="121">
        <f t="shared" si="4"/>
        <v>0</v>
      </c>
      <c r="N40" s="121">
        <f t="shared" si="4"/>
        <v>0</v>
      </c>
      <c r="O40" s="121">
        <f t="shared" si="4"/>
        <v>0</v>
      </c>
      <c r="P40" s="121">
        <f t="shared" si="4"/>
        <v>0</v>
      </c>
      <c r="Q40" s="121">
        <f t="shared" si="4"/>
        <v>0</v>
      </c>
      <c r="R40" s="119" t="s">
        <v>14</v>
      </c>
      <c r="S40" s="119" t="s">
        <v>14</v>
      </c>
    </row>
    <row r="41" spans="2:19" ht="15.75" x14ac:dyDescent="0.25">
      <c r="B41" s="122" t="s">
        <v>26</v>
      </c>
      <c r="C41" s="189"/>
      <c r="D41" s="190"/>
      <c r="E41" s="191"/>
      <c r="F41" s="192"/>
      <c r="G41" s="193"/>
      <c r="H41" s="194"/>
      <c r="I41" s="195"/>
      <c r="J41" s="196"/>
      <c r="K41" s="197"/>
      <c r="L41" s="198"/>
      <c r="M41" s="199"/>
      <c r="N41" s="200"/>
      <c r="O41" s="201"/>
      <c r="P41" s="202"/>
      <c r="Q41" s="203"/>
      <c r="R41" s="204"/>
      <c r="S41" s="205"/>
    </row>
    <row r="42" spans="2:19" ht="298.5" customHeight="1" x14ac:dyDescent="0.25">
      <c r="B42" s="241" t="s">
        <v>16</v>
      </c>
      <c r="C42" s="114">
        <v>1</v>
      </c>
      <c r="D42" s="113">
        <v>0</v>
      </c>
      <c r="E42" s="114" t="s">
        <v>141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>
        <v>0</v>
      </c>
      <c r="Q42" s="113">
        <v>0</v>
      </c>
      <c r="R42" s="186" t="s">
        <v>322</v>
      </c>
      <c r="S42" s="186" t="s">
        <v>142</v>
      </c>
    </row>
    <row r="43" spans="2:19" ht="150.75" customHeight="1" x14ac:dyDescent="0.25">
      <c r="B43" s="628" t="s">
        <v>24</v>
      </c>
      <c r="C43" s="114">
        <v>1</v>
      </c>
      <c r="D43" s="113">
        <v>0</v>
      </c>
      <c r="E43" s="114" t="s">
        <v>37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>
        <v>0</v>
      </c>
      <c r="Q43" s="113">
        <v>0</v>
      </c>
      <c r="R43" s="186" t="s">
        <v>143</v>
      </c>
      <c r="S43" s="186" t="s">
        <v>287</v>
      </c>
    </row>
    <row r="44" spans="2:19" ht="145.5" customHeight="1" x14ac:dyDescent="0.25">
      <c r="B44" s="628" t="s">
        <v>27</v>
      </c>
      <c r="C44" s="114">
        <v>1</v>
      </c>
      <c r="D44" s="113">
        <v>44.4</v>
      </c>
      <c r="E44" s="114" t="s">
        <v>37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>
        <v>0</v>
      </c>
      <c r="Q44" s="113">
        <v>0</v>
      </c>
      <c r="R44" s="186" t="s">
        <v>144</v>
      </c>
      <c r="S44" s="186" t="s">
        <v>145</v>
      </c>
    </row>
    <row r="45" spans="2:19" ht="247.5" customHeight="1" x14ac:dyDescent="0.25">
      <c r="B45" s="628" t="s">
        <v>28</v>
      </c>
      <c r="C45" s="114">
        <v>2</v>
      </c>
      <c r="D45" s="113">
        <v>16.600000000000001</v>
      </c>
      <c r="E45" s="114" t="s">
        <v>37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f>O45</f>
        <v>16.600000000000001</v>
      </c>
      <c r="O45" s="113">
        <v>16.600000000000001</v>
      </c>
      <c r="P45" s="113">
        <v>0</v>
      </c>
      <c r="Q45" s="113">
        <v>0</v>
      </c>
      <c r="R45" s="186" t="s">
        <v>288</v>
      </c>
      <c r="S45" s="117" t="s">
        <v>289</v>
      </c>
    </row>
    <row r="46" spans="2:19" ht="200.25" customHeight="1" x14ac:dyDescent="0.25">
      <c r="B46" s="628" t="s">
        <v>18</v>
      </c>
      <c r="C46" s="114">
        <v>1</v>
      </c>
      <c r="D46" s="113">
        <v>0</v>
      </c>
      <c r="E46" s="114" t="s">
        <v>37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>
        <v>0</v>
      </c>
      <c r="Q46" s="113">
        <v>0</v>
      </c>
      <c r="R46" s="186" t="s">
        <v>290</v>
      </c>
      <c r="S46" s="186" t="s">
        <v>146</v>
      </c>
    </row>
    <row r="47" spans="2:19" ht="287.25" customHeight="1" x14ac:dyDescent="0.25">
      <c r="B47" s="628" t="s">
        <v>18</v>
      </c>
      <c r="C47" s="114">
        <v>2</v>
      </c>
      <c r="D47" s="113">
        <v>0</v>
      </c>
      <c r="E47" s="114" t="s">
        <v>37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>
        <v>0</v>
      </c>
      <c r="Q47" s="113">
        <v>0</v>
      </c>
      <c r="R47" s="186" t="s">
        <v>291</v>
      </c>
      <c r="S47" s="186" t="s">
        <v>147</v>
      </c>
    </row>
    <row r="48" spans="2:19" ht="241.5" customHeight="1" x14ac:dyDescent="0.25">
      <c r="B48" s="628" t="s">
        <v>18</v>
      </c>
      <c r="C48" s="114">
        <v>2</v>
      </c>
      <c r="D48" s="113">
        <v>0</v>
      </c>
      <c r="E48" s="114" t="s">
        <v>37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>
        <v>0</v>
      </c>
      <c r="Q48" s="113">
        <v>0</v>
      </c>
      <c r="R48" s="186" t="s">
        <v>292</v>
      </c>
      <c r="S48" s="168" t="s">
        <v>148</v>
      </c>
    </row>
    <row r="49" spans="2:19" ht="15.75" x14ac:dyDescent="0.25">
      <c r="B49" s="187" t="s">
        <v>20</v>
      </c>
      <c r="C49" s="119">
        <f>C42+C43+C44+C45+C46+C47+C48</f>
        <v>10</v>
      </c>
      <c r="D49" s="121">
        <f>D42+D43+D44+D45+D46+D47+D48</f>
        <v>61</v>
      </c>
      <c r="E49" s="119" t="s">
        <v>14</v>
      </c>
      <c r="F49" s="120">
        <f t="shared" ref="F49:Q49" si="5">F42+F43+F44+F45+F46+F47+F48</f>
        <v>0</v>
      </c>
      <c r="G49" s="120">
        <f t="shared" si="5"/>
        <v>0</v>
      </c>
      <c r="H49" s="120">
        <f t="shared" si="5"/>
        <v>0</v>
      </c>
      <c r="I49" s="120">
        <f t="shared" si="5"/>
        <v>0</v>
      </c>
      <c r="J49" s="120">
        <f t="shared" si="5"/>
        <v>0</v>
      </c>
      <c r="K49" s="120">
        <f t="shared" si="5"/>
        <v>0</v>
      </c>
      <c r="L49" s="120">
        <f t="shared" si="5"/>
        <v>0</v>
      </c>
      <c r="M49" s="120">
        <f t="shared" si="5"/>
        <v>0</v>
      </c>
      <c r="N49" s="120">
        <f t="shared" si="5"/>
        <v>16.600000000000001</v>
      </c>
      <c r="O49" s="120">
        <f t="shared" si="5"/>
        <v>16.600000000000001</v>
      </c>
      <c r="P49" s="120">
        <f t="shared" si="5"/>
        <v>0</v>
      </c>
      <c r="Q49" s="120">
        <f t="shared" si="5"/>
        <v>0</v>
      </c>
      <c r="R49" s="119" t="s">
        <v>14</v>
      </c>
      <c r="S49" s="119" t="s">
        <v>14</v>
      </c>
    </row>
    <row r="50" spans="2:19" ht="15.75" x14ac:dyDescent="0.25">
      <c r="B50" s="122" t="s">
        <v>29</v>
      </c>
      <c r="C50" s="206"/>
      <c r="D50" s="207"/>
      <c r="E50" s="208"/>
      <c r="F50" s="209"/>
      <c r="G50" s="210"/>
      <c r="H50" s="211"/>
      <c r="I50" s="212"/>
      <c r="J50" s="213"/>
      <c r="K50" s="214"/>
      <c r="L50" s="215"/>
      <c r="M50" s="216"/>
      <c r="N50" s="217"/>
      <c r="O50" s="218"/>
      <c r="P50" s="219"/>
      <c r="Q50" s="220"/>
      <c r="R50" s="221"/>
      <c r="S50" s="222"/>
    </row>
    <row r="51" spans="2:19" ht="171" customHeight="1" x14ac:dyDescent="0.25">
      <c r="B51" s="241" t="s">
        <v>24</v>
      </c>
      <c r="C51" s="299">
        <v>1</v>
      </c>
      <c r="D51" s="113">
        <v>0</v>
      </c>
      <c r="E51" s="141" t="s">
        <v>37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>
        <v>0</v>
      </c>
      <c r="Q51" s="113">
        <v>0</v>
      </c>
      <c r="R51" s="186" t="s">
        <v>149</v>
      </c>
      <c r="S51" s="223" t="s">
        <v>30</v>
      </c>
    </row>
    <row r="52" spans="2:19" ht="327.75" customHeight="1" x14ac:dyDescent="0.25">
      <c r="B52" s="241" t="s">
        <v>18</v>
      </c>
      <c r="C52" s="141">
        <v>1</v>
      </c>
      <c r="D52" s="113">
        <v>0</v>
      </c>
      <c r="E52" s="141" t="s">
        <v>37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>
        <v>0</v>
      </c>
      <c r="Q52" s="113">
        <v>0</v>
      </c>
      <c r="R52" s="186" t="s">
        <v>293</v>
      </c>
      <c r="S52" s="223" t="s">
        <v>30</v>
      </c>
    </row>
    <row r="53" spans="2:19" ht="15.75" x14ac:dyDescent="0.25">
      <c r="B53" s="187" t="s">
        <v>20</v>
      </c>
      <c r="C53" s="119">
        <f>C51+C52</f>
        <v>2</v>
      </c>
      <c r="D53" s="121">
        <f>D51+D52</f>
        <v>0</v>
      </c>
      <c r="E53" s="119" t="s">
        <v>14</v>
      </c>
      <c r="F53" s="120">
        <f t="shared" ref="F53:Q53" si="6">F51+F52</f>
        <v>0</v>
      </c>
      <c r="G53" s="120">
        <f t="shared" si="6"/>
        <v>0</v>
      </c>
      <c r="H53" s="120">
        <f t="shared" si="6"/>
        <v>0</v>
      </c>
      <c r="I53" s="120">
        <f t="shared" si="6"/>
        <v>0</v>
      </c>
      <c r="J53" s="120">
        <f t="shared" si="6"/>
        <v>0</v>
      </c>
      <c r="K53" s="120">
        <f t="shared" si="6"/>
        <v>0</v>
      </c>
      <c r="L53" s="120">
        <f t="shared" si="6"/>
        <v>0</v>
      </c>
      <c r="M53" s="120">
        <f t="shared" si="6"/>
        <v>0</v>
      </c>
      <c r="N53" s="120">
        <f t="shared" si="6"/>
        <v>0</v>
      </c>
      <c r="O53" s="120">
        <f t="shared" si="6"/>
        <v>0</v>
      </c>
      <c r="P53" s="120">
        <f t="shared" si="6"/>
        <v>0</v>
      </c>
      <c r="Q53" s="120">
        <f t="shared" si="6"/>
        <v>0</v>
      </c>
      <c r="R53" s="119" t="s">
        <v>14</v>
      </c>
      <c r="S53" s="119" t="s">
        <v>14</v>
      </c>
    </row>
    <row r="54" spans="2:19" ht="18.75" customHeight="1" x14ac:dyDescent="0.25">
      <c r="B54" s="122" t="s">
        <v>31</v>
      </c>
      <c r="C54" s="224"/>
      <c r="D54" s="225"/>
      <c r="E54" s="226"/>
      <c r="F54" s="227"/>
      <c r="G54" s="228"/>
      <c r="H54" s="229"/>
      <c r="I54" s="230"/>
      <c r="J54" s="231"/>
      <c r="K54" s="232"/>
      <c r="L54" s="233"/>
      <c r="M54" s="234"/>
      <c r="N54" s="235"/>
      <c r="O54" s="236"/>
      <c r="P54" s="237"/>
      <c r="Q54" s="238"/>
      <c r="R54" s="239"/>
      <c r="S54" s="240"/>
    </row>
    <row r="55" spans="2:19" ht="116.25" customHeight="1" x14ac:dyDescent="0.25">
      <c r="B55" s="241" t="s">
        <v>16</v>
      </c>
      <c r="C55" s="112">
        <v>1</v>
      </c>
      <c r="D55" s="113">
        <v>0</v>
      </c>
      <c r="E55" s="114" t="s">
        <v>46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>
        <v>0</v>
      </c>
      <c r="Q55" s="113">
        <v>0</v>
      </c>
      <c r="R55" s="186" t="s">
        <v>150</v>
      </c>
      <c r="S55" s="186" t="s">
        <v>151</v>
      </c>
    </row>
    <row r="56" spans="2:19" ht="171" customHeight="1" x14ac:dyDescent="0.25">
      <c r="B56" s="241" t="s">
        <v>16</v>
      </c>
      <c r="C56" s="112">
        <v>1</v>
      </c>
      <c r="D56" s="113">
        <v>0</v>
      </c>
      <c r="E56" s="114" t="s">
        <v>46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>
        <v>0</v>
      </c>
      <c r="Q56" s="113">
        <v>0</v>
      </c>
      <c r="R56" s="186" t="s">
        <v>152</v>
      </c>
      <c r="S56" s="186" t="s">
        <v>294</v>
      </c>
    </row>
    <row r="57" spans="2:19" ht="213.75" customHeight="1" x14ac:dyDescent="0.25">
      <c r="B57" s="241" t="s">
        <v>18</v>
      </c>
      <c r="C57" s="241" t="s">
        <v>153</v>
      </c>
      <c r="D57" s="113">
        <v>0</v>
      </c>
      <c r="E57" s="141" t="s">
        <v>37</v>
      </c>
      <c r="F57" s="113">
        <v>0</v>
      </c>
      <c r="G57" s="113">
        <v>0</v>
      </c>
      <c r="H57" s="113">
        <v>0</v>
      </c>
      <c r="I57" s="113">
        <v>0</v>
      </c>
      <c r="J57" s="242">
        <f>K57+L57+M57</f>
        <v>1483.1</v>
      </c>
      <c r="K57" s="242">
        <f>188.4+438.4</f>
        <v>626.79999999999995</v>
      </c>
      <c r="L57" s="242">
        <f>26.7+405.6</f>
        <v>432.3</v>
      </c>
      <c r="M57" s="242">
        <f>13.8+410.2</f>
        <v>424</v>
      </c>
      <c r="N57" s="113">
        <v>0</v>
      </c>
      <c r="O57" s="113">
        <v>0</v>
      </c>
      <c r="P57" s="113">
        <v>0</v>
      </c>
      <c r="Q57" s="113">
        <v>0</v>
      </c>
      <c r="R57" s="186" t="s">
        <v>295</v>
      </c>
      <c r="S57" s="186" t="s">
        <v>330</v>
      </c>
    </row>
    <row r="58" spans="2:19" ht="214.5" customHeight="1" x14ac:dyDescent="0.25">
      <c r="B58" s="241" t="s">
        <v>18</v>
      </c>
      <c r="C58" s="241" t="s">
        <v>153</v>
      </c>
      <c r="D58" s="113">
        <v>0</v>
      </c>
      <c r="E58" s="141" t="s">
        <v>37</v>
      </c>
      <c r="F58" s="113">
        <v>0</v>
      </c>
      <c r="G58" s="113">
        <v>0</v>
      </c>
      <c r="H58" s="113">
        <v>0</v>
      </c>
      <c r="I58" s="113">
        <v>0</v>
      </c>
      <c r="J58" s="243">
        <f>K58+L58+M58</f>
        <v>566.29999999999995</v>
      </c>
      <c r="K58" s="243">
        <v>442.3</v>
      </c>
      <c r="L58" s="243">
        <v>103</v>
      </c>
      <c r="M58" s="243">
        <v>21</v>
      </c>
      <c r="N58" s="113">
        <v>0</v>
      </c>
      <c r="O58" s="113">
        <v>0</v>
      </c>
      <c r="P58" s="113">
        <v>0</v>
      </c>
      <c r="Q58" s="113">
        <v>0</v>
      </c>
      <c r="R58" s="186" t="s">
        <v>296</v>
      </c>
      <c r="S58" s="186" t="s">
        <v>154</v>
      </c>
    </row>
    <row r="59" spans="2:19" ht="328.5" customHeight="1" x14ac:dyDescent="0.25">
      <c r="B59" s="241" t="s">
        <v>18</v>
      </c>
      <c r="C59" s="241" t="s">
        <v>153</v>
      </c>
      <c r="D59" s="113">
        <v>0</v>
      </c>
      <c r="E59" s="141" t="s">
        <v>37</v>
      </c>
      <c r="F59" s="113">
        <v>0</v>
      </c>
      <c r="G59" s="113">
        <v>0</v>
      </c>
      <c r="H59" s="113">
        <v>0</v>
      </c>
      <c r="I59" s="113">
        <v>0</v>
      </c>
      <c r="J59" s="243">
        <f>K59+L59</f>
        <v>0</v>
      </c>
      <c r="K59" s="243">
        <v>0</v>
      </c>
      <c r="L59" s="243">
        <v>0</v>
      </c>
      <c r="M59" s="243">
        <v>0</v>
      </c>
      <c r="N59" s="113">
        <v>0</v>
      </c>
      <c r="O59" s="113">
        <v>0</v>
      </c>
      <c r="P59" s="113">
        <v>0</v>
      </c>
      <c r="Q59" s="113">
        <v>0</v>
      </c>
      <c r="R59" s="186" t="s">
        <v>297</v>
      </c>
      <c r="S59" s="186" t="s">
        <v>155</v>
      </c>
    </row>
    <row r="60" spans="2:19" ht="333.75" customHeight="1" x14ac:dyDescent="0.25">
      <c r="B60" s="241" t="s">
        <v>18</v>
      </c>
      <c r="C60" s="241" t="s">
        <v>153</v>
      </c>
      <c r="D60" s="113">
        <v>0</v>
      </c>
      <c r="E60" s="141" t="s">
        <v>37</v>
      </c>
      <c r="F60" s="113">
        <v>0</v>
      </c>
      <c r="G60" s="113">
        <v>0</v>
      </c>
      <c r="H60" s="113">
        <v>0</v>
      </c>
      <c r="I60" s="113">
        <v>0</v>
      </c>
      <c r="J60" s="243">
        <f>K60+L60</f>
        <v>300</v>
      </c>
      <c r="K60" s="243">
        <v>275</v>
      </c>
      <c r="L60" s="243">
        <v>25</v>
      </c>
      <c r="M60" s="243">
        <v>0</v>
      </c>
      <c r="N60" s="113">
        <v>0</v>
      </c>
      <c r="O60" s="113">
        <v>0</v>
      </c>
      <c r="P60" s="113">
        <v>0</v>
      </c>
      <c r="Q60" s="113">
        <v>0</v>
      </c>
      <c r="R60" s="186" t="s">
        <v>298</v>
      </c>
      <c r="S60" s="186" t="s">
        <v>156</v>
      </c>
    </row>
    <row r="61" spans="2:19" ht="15.75" x14ac:dyDescent="0.25">
      <c r="B61" s="187" t="s">
        <v>20</v>
      </c>
      <c r="C61" s="119">
        <f>C55+C56+C57+C58+C59+C60</f>
        <v>6</v>
      </c>
      <c r="D61" s="121">
        <f>D55+D56+D57+D58+D59+D60</f>
        <v>0</v>
      </c>
      <c r="E61" s="119" t="s">
        <v>14</v>
      </c>
      <c r="F61" s="244">
        <f t="shared" ref="F61:Q61" si="7">F55+F56+F57+F58+F59+F60</f>
        <v>0</v>
      </c>
      <c r="G61" s="244">
        <f t="shared" si="7"/>
        <v>0</v>
      </c>
      <c r="H61" s="244">
        <f t="shared" si="7"/>
        <v>0</v>
      </c>
      <c r="I61" s="244">
        <f t="shared" si="7"/>
        <v>0</v>
      </c>
      <c r="J61" s="244">
        <f t="shared" si="7"/>
        <v>2349.3999999999996</v>
      </c>
      <c r="K61" s="244">
        <f t="shared" si="7"/>
        <v>1344.1</v>
      </c>
      <c r="L61" s="244">
        <f t="shared" si="7"/>
        <v>560.29999999999995</v>
      </c>
      <c r="M61" s="244">
        <f t="shared" si="7"/>
        <v>445</v>
      </c>
      <c r="N61" s="244">
        <f t="shared" si="7"/>
        <v>0</v>
      </c>
      <c r="O61" s="244">
        <f t="shared" si="7"/>
        <v>0</v>
      </c>
      <c r="P61" s="244">
        <f t="shared" si="7"/>
        <v>0</v>
      </c>
      <c r="Q61" s="244">
        <f t="shared" si="7"/>
        <v>0</v>
      </c>
      <c r="R61" s="119" t="s">
        <v>14</v>
      </c>
      <c r="S61" s="119" t="s">
        <v>14</v>
      </c>
    </row>
    <row r="62" spans="2:19" ht="13.9" customHeight="1" x14ac:dyDescent="0.25">
      <c r="B62" s="245" t="s">
        <v>157</v>
      </c>
      <c r="C62" s="246"/>
      <c r="D62" s="247"/>
      <c r="E62" s="248"/>
      <c r="F62" s="249"/>
      <c r="G62" s="250"/>
      <c r="H62" s="251"/>
      <c r="I62" s="252"/>
      <c r="J62" s="253"/>
      <c r="K62" s="254"/>
      <c r="L62" s="255"/>
      <c r="M62" s="256"/>
      <c r="N62" s="257"/>
      <c r="O62" s="258"/>
      <c r="P62" s="259"/>
      <c r="Q62" s="260"/>
      <c r="R62" s="261"/>
      <c r="S62" s="262"/>
    </row>
    <row r="63" spans="2:19" ht="72" customHeight="1" x14ac:dyDescent="0.25">
      <c r="B63" s="626" t="s">
        <v>28</v>
      </c>
      <c r="C63" s="112">
        <v>1</v>
      </c>
      <c r="D63" s="113">
        <v>3.5</v>
      </c>
      <c r="E63" s="114" t="s">
        <v>37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3.5</v>
      </c>
      <c r="O63" s="113">
        <v>3.5</v>
      </c>
      <c r="P63" s="113">
        <v>0</v>
      </c>
      <c r="Q63" s="113">
        <v>0</v>
      </c>
      <c r="R63" s="115" t="s">
        <v>158</v>
      </c>
      <c r="S63" s="115" t="s">
        <v>159</v>
      </c>
    </row>
    <row r="64" spans="2:19" ht="120.75" customHeight="1" x14ac:dyDescent="0.25">
      <c r="B64" s="241" t="s">
        <v>32</v>
      </c>
      <c r="C64" s="112">
        <v>1</v>
      </c>
      <c r="D64" s="113">
        <v>0</v>
      </c>
      <c r="E64" s="114" t="s">
        <v>37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>
        <v>0</v>
      </c>
      <c r="Q64" s="113">
        <v>0</v>
      </c>
      <c r="R64" s="115" t="s">
        <v>160</v>
      </c>
      <c r="S64" s="115" t="s">
        <v>161</v>
      </c>
    </row>
    <row r="65" spans="2:19" ht="167.25" customHeight="1" x14ac:dyDescent="0.25">
      <c r="B65" s="241" t="s">
        <v>32</v>
      </c>
      <c r="C65" s="112">
        <v>1</v>
      </c>
      <c r="D65" s="113">
        <v>0</v>
      </c>
      <c r="E65" s="114" t="s">
        <v>37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>
        <v>0</v>
      </c>
      <c r="Q65" s="113">
        <v>0</v>
      </c>
      <c r="R65" s="115" t="s">
        <v>162</v>
      </c>
      <c r="S65" s="115" t="s">
        <v>163</v>
      </c>
    </row>
    <row r="66" spans="2:19" ht="134.25" customHeight="1" x14ac:dyDescent="0.25">
      <c r="B66" s="241" t="s">
        <v>18</v>
      </c>
      <c r="C66" s="112">
        <v>1</v>
      </c>
      <c r="D66" s="113">
        <v>0</v>
      </c>
      <c r="E66" s="114" t="s">
        <v>37</v>
      </c>
      <c r="F66" s="113">
        <v>0</v>
      </c>
      <c r="G66" s="113">
        <v>0</v>
      </c>
      <c r="H66" s="113">
        <v>0</v>
      </c>
      <c r="I66" s="113">
        <v>0</v>
      </c>
      <c r="J66" s="116">
        <f>K66+L66+M66</f>
        <v>16.8</v>
      </c>
      <c r="K66" s="116">
        <v>16.8</v>
      </c>
      <c r="L66" s="113">
        <v>0</v>
      </c>
      <c r="M66" s="113">
        <v>0</v>
      </c>
      <c r="N66" s="113">
        <v>0</v>
      </c>
      <c r="O66" s="113">
        <v>0</v>
      </c>
      <c r="P66" s="113">
        <v>0</v>
      </c>
      <c r="Q66" s="113">
        <v>0</v>
      </c>
      <c r="R66" s="115" t="s">
        <v>164</v>
      </c>
      <c r="S66" s="115" t="s">
        <v>165</v>
      </c>
    </row>
    <row r="67" spans="2:19" ht="103.5" customHeight="1" x14ac:dyDescent="0.25">
      <c r="B67" s="241" t="s">
        <v>18</v>
      </c>
      <c r="C67" s="112">
        <v>1</v>
      </c>
      <c r="D67" s="113">
        <v>0</v>
      </c>
      <c r="E67" s="114" t="s">
        <v>37</v>
      </c>
      <c r="F67" s="113">
        <v>0</v>
      </c>
      <c r="G67" s="113">
        <v>0</v>
      </c>
      <c r="H67" s="113">
        <v>0</v>
      </c>
      <c r="I67" s="113">
        <v>0</v>
      </c>
      <c r="J67" s="116">
        <f>K67+L67+M67</f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>
        <v>0</v>
      </c>
      <c r="Q67" s="113">
        <v>0</v>
      </c>
      <c r="R67" s="115" t="s">
        <v>166</v>
      </c>
      <c r="S67" s="115" t="s">
        <v>167</v>
      </c>
    </row>
    <row r="68" spans="2:19" ht="200.25" customHeight="1" x14ac:dyDescent="0.25">
      <c r="B68" s="241" t="s">
        <v>18</v>
      </c>
      <c r="C68" s="112">
        <v>1</v>
      </c>
      <c r="D68" s="113">
        <v>0</v>
      </c>
      <c r="E68" s="114" t="s">
        <v>37</v>
      </c>
      <c r="F68" s="113">
        <v>0</v>
      </c>
      <c r="G68" s="113">
        <v>0</v>
      </c>
      <c r="H68" s="113">
        <v>0</v>
      </c>
      <c r="I68" s="113">
        <v>0</v>
      </c>
      <c r="J68" s="116">
        <f>K68+L68+M68</f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>
        <v>0</v>
      </c>
      <c r="Q68" s="113">
        <v>0</v>
      </c>
      <c r="R68" s="115" t="s">
        <v>299</v>
      </c>
      <c r="S68" s="115" t="s">
        <v>168</v>
      </c>
    </row>
    <row r="69" spans="2:19" ht="15.75" x14ac:dyDescent="0.25">
      <c r="B69" s="187" t="s">
        <v>20</v>
      </c>
      <c r="C69" s="119">
        <f>C63+C64+C65+C66+C67+C68</f>
        <v>6</v>
      </c>
      <c r="D69" s="121">
        <f>D63+D64+D65+D66+D67+D68</f>
        <v>3.5</v>
      </c>
      <c r="E69" s="119" t="s">
        <v>14</v>
      </c>
      <c r="F69" s="244">
        <f t="shared" ref="F69:Q69" si="8">F63+F64+F65+F66+F67+F68</f>
        <v>0</v>
      </c>
      <c r="G69" s="244">
        <f t="shared" si="8"/>
        <v>0</v>
      </c>
      <c r="H69" s="244">
        <f t="shared" si="8"/>
        <v>0</v>
      </c>
      <c r="I69" s="244">
        <f t="shared" si="8"/>
        <v>0</v>
      </c>
      <c r="J69" s="244">
        <f t="shared" si="8"/>
        <v>16.8</v>
      </c>
      <c r="K69" s="244">
        <f t="shared" si="8"/>
        <v>16.8</v>
      </c>
      <c r="L69" s="244">
        <f t="shared" si="8"/>
        <v>0</v>
      </c>
      <c r="M69" s="244">
        <f t="shared" si="8"/>
        <v>0</v>
      </c>
      <c r="N69" s="244">
        <f t="shared" si="8"/>
        <v>3.5</v>
      </c>
      <c r="O69" s="244">
        <f t="shared" si="8"/>
        <v>3.5</v>
      </c>
      <c r="P69" s="244">
        <f t="shared" si="8"/>
        <v>0</v>
      </c>
      <c r="Q69" s="244">
        <f t="shared" si="8"/>
        <v>0</v>
      </c>
      <c r="R69" s="119" t="s">
        <v>14</v>
      </c>
      <c r="S69" s="119" t="s">
        <v>14</v>
      </c>
    </row>
    <row r="70" spans="2:19" ht="15.75" x14ac:dyDescent="0.25">
      <c r="B70" s="263" t="s">
        <v>33</v>
      </c>
      <c r="C70" s="264"/>
      <c r="D70" s="265"/>
      <c r="E70" s="266"/>
      <c r="F70" s="267"/>
      <c r="G70" s="268"/>
      <c r="H70" s="269"/>
      <c r="I70" s="270"/>
      <c r="J70" s="271"/>
      <c r="K70" s="272"/>
      <c r="L70" s="273"/>
      <c r="M70" s="274"/>
      <c r="N70" s="275"/>
      <c r="O70" s="276"/>
      <c r="P70" s="277"/>
      <c r="Q70" s="278"/>
      <c r="R70" s="279"/>
      <c r="S70" s="280"/>
    </row>
    <row r="71" spans="2:19" ht="160.5" customHeight="1" x14ac:dyDescent="0.25">
      <c r="B71" s="241" t="s">
        <v>16</v>
      </c>
      <c r="C71" s="112">
        <v>1</v>
      </c>
      <c r="D71" s="113">
        <v>0</v>
      </c>
      <c r="E71" s="141" t="s">
        <v>169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f>O71+P71+Q71</f>
        <v>3.6173999999999999</v>
      </c>
      <c r="O71" s="113">
        <v>1.2058</v>
      </c>
      <c r="P71" s="113">
        <v>1.2058</v>
      </c>
      <c r="Q71" s="113">
        <v>1.2058</v>
      </c>
      <c r="R71" s="115" t="s">
        <v>170</v>
      </c>
      <c r="S71" s="281" t="s">
        <v>171</v>
      </c>
    </row>
    <row r="72" spans="2:19" ht="136.5" customHeight="1" x14ac:dyDescent="0.25">
      <c r="B72" s="241" t="s">
        <v>18</v>
      </c>
      <c r="C72" s="112">
        <v>1</v>
      </c>
      <c r="D72" s="113">
        <v>0</v>
      </c>
      <c r="E72" s="114" t="s">
        <v>37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>
        <v>0</v>
      </c>
      <c r="Q72" s="113">
        <v>0</v>
      </c>
      <c r="R72" s="115" t="s">
        <v>172</v>
      </c>
      <c r="S72" s="629" t="s">
        <v>173</v>
      </c>
    </row>
    <row r="73" spans="2:19" ht="129.75" customHeight="1" x14ac:dyDescent="0.25">
      <c r="B73" s="241" t="s">
        <v>18</v>
      </c>
      <c r="C73" s="112">
        <v>1</v>
      </c>
      <c r="D73" s="113">
        <f>N73</f>
        <v>0</v>
      </c>
      <c r="E73" s="114" t="s">
        <v>37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>
        <v>0</v>
      </c>
      <c r="Q73" s="113">
        <v>0</v>
      </c>
      <c r="R73" s="115" t="s">
        <v>174</v>
      </c>
      <c r="S73" s="630" t="s">
        <v>171</v>
      </c>
    </row>
    <row r="74" spans="2:19" ht="15.75" x14ac:dyDescent="0.25">
      <c r="B74" s="187" t="s">
        <v>20</v>
      </c>
      <c r="C74" s="119">
        <f>C71+C72+C73</f>
        <v>3</v>
      </c>
      <c r="D74" s="121">
        <f>D71+D72+D73</f>
        <v>0</v>
      </c>
      <c r="E74" s="119" t="s">
        <v>14</v>
      </c>
      <c r="F74" s="244">
        <f t="shared" ref="F74:Q74" si="9">F71+F72+F73</f>
        <v>0</v>
      </c>
      <c r="G74" s="244">
        <f t="shared" si="9"/>
        <v>0</v>
      </c>
      <c r="H74" s="244">
        <f t="shared" si="9"/>
        <v>0</v>
      </c>
      <c r="I74" s="244">
        <f t="shared" si="9"/>
        <v>0</v>
      </c>
      <c r="J74" s="244">
        <f t="shared" si="9"/>
        <v>0</v>
      </c>
      <c r="K74" s="244">
        <f t="shared" si="9"/>
        <v>0</v>
      </c>
      <c r="L74" s="244">
        <f t="shared" si="9"/>
        <v>0</v>
      </c>
      <c r="M74" s="244">
        <f t="shared" si="9"/>
        <v>0</v>
      </c>
      <c r="N74" s="244">
        <f t="shared" si="9"/>
        <v>3.6173999999999999</v>
      </c>
      <c r="O74" s="244">
        <f t="shared" si="9"/>
        <v>1.2058</v>
      </c>
      <c r="P74" s="244">
        <f t="shared" si="9"/>
        <v>1.2058</v>
      </c>
      <c r="Q74" s="244">
        <f t="shared" si="9"/>
        <v>1.2058</v>
      </c>
      <c r="R74" s="119" t="s">
        <v>14</v>
      </c>
      <c r="S74" s="119" t="s">
        <v>14</v>
      </c>
    </row>
    <row r="75" spans="2:19" ht="13.9" customHeight="1" x14ac:dyDescent="0.25">
      <c r="B75" s="122" t="s">
        <v>34</v>
      </c>
      <c r="C75" s="282"/>
      <c r="D75" s="283"/>
      <c r="E75" s="284"/>
      <c r="F75" s="285"/>
      <c r="G75" s="286"/>
      <c r="H75" s="287"/>
      <c r="I75" s="288"/>
      <c r="J75" s="289"/>
      <c r="K75" s="290"/>
      <c r="L75" s="291"/>
      <c r="M75" s="292"/>
      <c r="N75" s="293"/>
      <c r="O75" s="294"/>
      <c r="P75" s="295"/>
      <c r="Q75" s="296"/>
      <c r="R75" s="297"/>
      <c r="S75" s="298"/>
    </row>
    <row r="76" spans="2:19" ht="106.5" customHeight="1" x14ac:dyDescent="0.25">
      <c r="B76" s="241" t="s">
        <v>16</v>
      </c>
      <c r="C76" s="299">
        <v>1</v>
      </c>
      <c r="D76" s="300">
        <v>0</v>
      </c>
      <c r="E76" s="114" t="s">
        <v>46</v>
      </c>
      <c r="F76" s="300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300">
        <f>O76+P76+Q76</f>
        <v>0.60000000000000009</v>
      </c>
      <c r="O76" s="300">
        <v>0.2</v>
      </c>
      <c r="P76" s="300">
        <v>0.2</v>
      </c>
      <c r="Q76" s="300">
        <v>0.2</v>
      </c>
      <c r="R76" s="115" t="s">
        <v>175</v>
      </c>
      <c r="S76" s="115" t="s">
        <v>176</v>
      </c>
    </row>
    <row r="77" spans="2:19" ht="108" customHeight="1" x14ac:dyDescent="0.25">
      <c r="B77" s="241" t="s">
        <v>16</v>
      </c>
      <c r="C77" s="141">
        <v>1</v>
      </c>
      <c r="D77" s="300">
        <v>0</v>
      </c>
      <c r="E77" s="114" t="s">
        <v>46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301">
        <f>O77+P77+Q77</f>
        <v>0.49</v>
      </c>
      <c r="O77" s="301">
        <v>0.16</v>
      </c>
      <c r="P77" s="301">
        <v>0.17</v>
      </c>
      <c r="Q77" s="301">
        <v>0.16</v>
      </c>
      <c r="R77" s="115" t="s">
        <v>177</v>
      </c>
      <c r="S77" s="115" t="s">
        <v>176</v>
      </c>
    </row>
    <row r="78" spans="2:19" ht="191.25" customHeight="1" x14ac:dyDescent="0.25">
      <c r="B78" s="241" t="s">
        <v>16</v>
      </c>
      <c r="C78" s="141">
        <v>1</v>
      </c>
      <c r="D78" s="300">
        <v>0</v>
      </c>
      <c r="E78" s="114" t="s">
        <v>46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3">
        <f>O78+P78+Q78</f>
        <v>0.05</v>
      </c>
      <c r="O78" s="113">
        <v>0</v>
      </c>
      <c r="P78" s="113">
        <v>0</v>
      </c>
      <c r="Q78" s="113">
        <f>50/1000</f>
        <v>0.05</v>
      </c>
      <c r="R78" s="115" t="s">
        <v>178</v>
      </c>
      <c r="S78" s="115" t="s">
        <v>300</v>
      </c>
    </row>
    <row r="79" spans="2:19" ht="216" customHeight="1" x14ac:dyDescent="0.25">
      <c r="B79" s="241" t="s">
        <v>16</v>
      </c>
      <c r="C79" s="141">
        <v>1</v>
      </c>
      <c r="D79" s="300">
        <v>0</v>
      </c>
      <c r="E79" s="114" t="s">
        <v>46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f>O79+P79+Q79</f>
        <v>0.05</v>
      </c>
      <c r="O79" s="113">
        <v>0</v>
      </c>
      <c r="P79" s="113">
        <v>0</v>
      </c>
      <c r="Q79" s="113">
        <f>50/1000</f>
        <v>0.05</v>
      </c>
      <c r="R79" s="115" t="s">
        <v>179</v>
      </c>
      <c r="S79" s="115" t="s">
        <v>176</v>
      </c>
    </row>
    <row r="80" spans="2:19" ht="102.75" customHeight="1" x14ac:dyDescent="0.25">
      <c r="B80" s="241" t="s">
        <v>18</v>
      </c>
      <c r="C80" s="114">
        <v>1</v>
      </c>
      <c r="D80" s="300">
        <v>0</v>
      </c>
      <c r="E80" s="114" t="s">
        <v>37</v>
      </c>
      <c r="F80" s="113">
        <v>0</v>
      </c>
      <c r="G80" s="113">
        <v>0</v>
      </c>
      <c r="H80" s="113">
        <v>0</v>
      </c>
      <c r="I80" s="113">
        <v>0</v>
      </c>
      <c r="J80" s="113">
        <f>K80+L80+M80</f>
        <v>2.0999999999999996</v>
      </c>
      <c r="K80" s="113">
        <v>0.7</v>
      </c>
      <c r="L80" s="113">
        <v>0.7</v>
      </c>
      <c r="M80" s="113">
        <v>0.7</v>
      </c>
      <c r="N80" s="113">
        <v>0</v>
      </c>
      <c r="O80" s="113">
        <v>0</v>
      </c>
      <c r="P80" s="113">
        <v>0</v>
      </c>
      <c r="Q80" s="113">
        <v>0</v>
      </c>
      <c r="R80" s="115" t="s">
        <v>180</v>
      </c>
      <c r="S80" s="115" t="s">
        <v>181</v>
      </c>
    </row>
    <row r="81" spans="2:19" ht="154.5" customHeight="1" x14ac:dyDescent="0.25">
      <c r="B81" s="241" t="s">
        <v>18</v>
      </c>
      <c r="C81" s="114">
        <v>1</v>
      </c>
      <c r="D81" s="300">
        <v>0</v>
      </c>
      <c r="E81" s="114" t="s">
        <v>37</v>
      </c>
      <c r="F81" s="113">
        <v>0</v>
      </c>
      <c r="G81" s="113">
        <v>0</v>
      </c>
      <c r="H81" s="113">
        <v>0</v>
      </c>
      <c r="I81" s="113">
        <v>0</v>
      </c>
      <c r="J81" s="113">
        <f>K81+L81+M81</f>
        <v>4.5876000000000001</v>
      </c>
      <c r="K81" s="113">
        <v>0</v>
      </c>
      <c r="L81" s="113">
        <v>0</v>
      </c>
      <c r="M81" s="113">
        <f>4587.6/1000</f>
        <v>4.5876000000000001</v>
      </c>
      <c r="N81" s="113">
        <v>0</v>
      </c>
      <c r="O81" s="113">
        <v>0</v>
      </c>
      <c r="P81" s="113">
        <v>0</v>
      </c>
      <c r="Q81" s="113">
        <v>0</v>
      </c>
      <c r="R81" s="115" t="s">
        <v>182</v>
      </c>
      <c r="S81" s="115" t="s">
        <v>183</v>
      </c>
    </row>
    <row r="82" spans="2:19" ht="125.25" customHeight="1" x14ac:dyDescent="0.25">
      <c r="B82" s="241" t="s">
        <v>18</v>
      </c>
      <c r="C82" s="114">
        <v>1</v>
      </c>
      <c r="D82" s="300">
        <v>0</v>
      </c>
      <c r="E82" s="114" t="s">
        <v>37</v>
      </c>
      <c r="F82" s="113">
        <v>0</v>
      </c>
      <c r="G82" s="113">
        <v>0</v>
      </c>
      <c r="H82" s="113">
        <v>0</v>
      </c>
      <c r="I82" s="113">
        <v>0</v>
      </c>
      <c r="J82" s="113">
        <f>K82+L82+M82</f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>
        <v>0</v>
      </c>
      <c r="Q82" s="113">
        <v>0</v>
      </c>
      <c r="R82" s="115" t="s">
        <v>184</v>
      </c>
      <c r="S82" s="281" t="s">
        <v>171</v>
      </c>
    </row>
    <row r="83" spans="2:19" ht="127.5" customHeight="1" x14ac:dyDescent="0.25">
      <c r="B83" s="241" t="s">
        <v>18</v>
      </c>
      <c r="C83" s="114">
        <v>1</v>
      </c>
      <c r="D83" s="300">
        <v>0</v>
      </c>
      <c r="E83" s="114" t="s">
        <v>37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>
        <v>0</v>
      </c>
      <c r="Q83" s="113">
        <v>0</v>
      </c>
      <c r="R83" s="115" t="s">
        <v>185</v>
      </c>
      <c r="S83" s="281" t="s">
        <v>171</v>
      </c>
    </row>
    <row r="84" spans="2:19" ht="192.75" customHeight="1" x14ac:dyDescent="0.25">
      <c r="B84" s="241" t="s">
        <v>18</v>
      </c>
      <c r="C84" s="141">
        <v>1</v>
      </c>
      <c r="D84" s="300">
        <v>0</v>
      </c>
      <c r="E84" s="114" t="s">
        <v>37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f>O84+P84+Q84</f>
        <v>0</v>
      </c>
      <c r="O84" s="113">
        <v>0</v>
      </c>
      <c r="P84" s="113">
        <v>0</v>
      </c>
      <c r="Q84" s="113">
        <v>0</v>
      </c>
      <c r="R84" s="115" t="s">
        <v>331</v>
      </c>
      <c r="S84" s="115" t="s">
        <v>186</v>
      </c>
    </row>
    <row r="85" spans="2:19" ht="128.25" customHeight="1" x14ac:dyDescent="0.25">
      <c r="B85" s="241" t="s">
        <v>18</v>
      </c>
      <c r="C85" s="141">
        <v>1</v>
      </c>
      <c r="D85" s="300">
        <v>0</v>
      </c>
      <c r="E85" s="114" t="s">
        <v>37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f>O85+P85+Q85</f>
        <v>310.07349999999997</v>
      </c>
      <c r="O85" s="113">
        <f>76581.5/1000</f>
        <v>76.581500000000005</v>
      </c>
      <c r="P85" s="113">
        <f>92280.4/1000</f>
        <v>92.2804</v>
      </c>
      <c r="Q85" s="113">
        <f>141211.6/1000</f>
        <v>141.2116</v>
      </c>
      <c r="R85" s="115" t="s">
        <v>187</v>
      </c>
      <c r="S85" s="115" t="s">
        <v>301</v>
      </c>
    </row>
    <row r="86" spans="2:19" ht="15.75" x14ac:dyDescent="0.25">
      <c r="B86" s="187" t="s">
        <v>20</v>
      </c>
      <c r="C86" s="119">
        <f>C76+C77+C78+C79+C80+C81+C82+C83+C84+C85</f>
        <v>10</v>
      </c>
      <c r="D86" s="121">
        <f>D76+D77+D78+D79+D80+D81+D82+D83+D84+D85</f>
        <v>0</v>
      </c>
      <c r="E86" s="119" t="s">
        <v>14</v>
      </c>
      <c r="F86" s="244">
        <f t="shared" ref="F86:Q86" si="10">F76+F77+F78+F79+F80+F81+F82+F83+F84+F85</f>
        <v>0</v>
      </c>
      <c r="G86" s="244">
        <f t="shared" si="10"/>
        <v>0</v>
      </c>
      <c r="H86" s="244">
        <f t="shared" si="10"/>
        <v>0</v>
      </c>
      <c r="I86" s="244">
        <f t="shared" si="10"/>
        <v>0</v>
      </c>
      <c r="J86" s="244">
        <f t="shared" si="10"/>
        <v>6.6875999999999998</v>
      </c>
      <c r="K86" s="244">
        <f t="shared" si="10"/>
        <v>0.7</v>
      </c>
      <c r="L86" s="244">
        <f t="shared" si="10"/>
        <v>0.7</v>
      </c>
      <c r="M86" s="244">
        <f t="shared" si="10"/>
        <v>5.2876000000000003</v>
      </c>
      <c r="N86" s="302">
        <f t="shared" si="10"/>
        <v>311.26349999999996</v>
      </c>
      <c r="O86" s="302">
        <f t="shared" si="10"/>
        <v>76.941500000000005</v>
      </c>
      <c r="P86" s="302">
        <f t="shared" si="10"/>
        <v>92.650400000000005</v>
      </c>
      <c r="Q86" s="302">
        <f t="shared" si="10"/>
        <v>141.67160000000001</v>
      </c>
      <c r="R86" s="119" t="s">
        <v>14</v>
      </c>
      <c r="S86" s="119" t="s">
        <v>14</v>
      </c>
    </row>
    <row r="87" spans="2:19" ht="15.75" x14ac:dyDescent="0.25">
      <c r="B87" s="263" t="s">
        <v>35</v>
      </c>
      <c r="C87" s="303"/>
      <c r="D87" s="304"/>
      <c r="E87" s="305"/>
      <c r="F87" s="306"/>
      <c r="G87" s="307"/>
      <c r="H87" s="308"/>
      <c r="I87" s="309"/>
      <c r="J87" s="310"/>
      <c r="K87" s="311"/>
      <c r="L87" s="312"/>
      <c r="M87" s="313"/>
      <c r="N87" s="314"/>
      <c r="O87" s="315"/>
      <c r="P87" s="316"/>
      <c r="Q87" s="317"/>
      <c r="R87" s="318"/>
      <c r="S87" s="319"/>
    </row>
    <row r="88" spans="2:19" ht="108" customHeight="1" x14ac:dyDescent="0.25">
      <c r="B88" s="241" t="s">
        <v>28</v>
      </c>
      <c r="C88" s="112">
        <v>1</v>
      </c>
      <c r="D88" s="113">
        <f>N88</f>
        <v>1032.7319</v>
      </c>
      <c r="E88" s="114" t="s">
        <v>37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320">
        <f>O88+Q88+P88</f>
        <v>1032.7319</v>
      </c>
      <c r="O88" s="113">
        <v>330.83190000000002</v>
      </c>
      <c r="P88" s="113">
        <v>344.0684</v>
      </c>
      <c r="Q88" s="113">
        <v>357.83159999999998</v>
      </c>
      <c r="R88" s="115" t="s">
        <v>188</v>
      </c>
      <c r="S88" s="630" t="s">
        <v>171</v>
      </c>
    </row>
    <row r="89" spans="2:19" ht="125.25" customHeight="1" x14ac:dyDescent="0.25">
      <c r="B89" s="241" t="s">
        <v>28</v>
      </c>
      <c r="C89" s="112">
        <v>1</v>
      </c>
      <c r="D89" s="113">
        <f>N89</f>
        <v>212.46010000000001</v>
      </c>
      <c r="E89" s="114" t="s">
        <v>37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321">
        <f>O89+Q89+P89</f>
        <v>212.46010000000001</v>
      </c>
      <c r="O89" s="113">
        <v>68.061300000000003</v>
      </c>
      <c r="P89" s="113">
        <v>70.783699999999996</v>
      </c>
      <c r="Q89" s="113">
        <v>73.615099999999998</v>
      </c>
      <c r="R89" s="115" t="s">
        <v>302</v>
      </c>
      <c r="S89" s="630" t="s">
        <v>171</v>
      </c>
    </row>
    <row r="90" spans="2:19" ht="198" customHeight="1" x14ac:dyDescent="0.25">
      <c r="B90" s="241" t="s">
        <v>16</v>
      </c>
      <c r="C90" s="112">
        <v>1</v>
      </c>
      <c r="D90" s="113">
        <v>0</v>
      </c>
      <c r="E90" s="141" t="s">
        <v>189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>
        <v>0</v>
      </c>
      <c r="Q90" s="113">
        <v>0</v>
      </c>
      <c r="R90" s="115" t="s">
        <v>190</v>
      </c>
      <c r="S90" s="115" t="s">
        <v>191</v>
      </c>
    </row>
    <row r="91" spans="2:19" ht="102" customHeight="1" x14ac:dyDescent="0.25">
      <c r="B91" s="241" t="s">
        <v>18</v>
      </c>
      <c r="C91" s="112">
        <v>1</v>
      </c>
      <c r="D91" s="113">
        <v>0</v>
      </c>
      <c r="E91" s="114" t="s">
        <v>37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>
        <v>0</v>
      </c>
      <c r="Q91" s="113">
        <v>0</v>
      </c>
      <c r="R91" s="115" t="s">
        <v>192</v>
      </c>
      <c r="S91" s="630" t="s">
        <v>171</v>
      </c>
    </row>
    <row r="92" spans="2:19" ht="159" customHeight="1" x14ac:dyDescent="0.25">
      <c r="B92" s="241" t="s">
        <v>18</v>
      </c>
      <c r="C92" s="112">
        <v>1</v>
      </c>
      <c r="D92" s="113">
        <v>0</v>
      </c>
      <c r="E92" s="114" t="s">
        <v>37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>
        <v>0</v>
      </c>
      <c r="Q92" s="113">
        <v>0</v>
      </c>
      <c r="R92" s="115" t="s">
        <v>193</v>
      </c>
      <c r="S92" s="630" t="s">
        <v>171</v>
      </c>
    </row>
    <row r="93" spans="2:19" ht="15.75" x14ac:dyDescent="0.25">
      <c r="B93" s="187" t="s">
        <v>20</v>
      </c>
      <c r="C93" s="119">
        <f>C88+C89+C90+C91+C92</f>
        <v>5</v>
      </c>
      <c r="D93" s="121">
        <f>D88+D89+D90+D91+D92</f>
        <v>1245.192</v>
      </c>
      <c r="E93" s="119" t="s">
        <v>14</v>
      </c>
      <c r="F93" s="121">
        <f t="shared" ref="F93:Q93" si="11">F88+F89+F90+F91+F92</f>
        <v>0</v>
      </c>
      <c r="G93" s="121">
        <f t="shared" si="11"/>
        <v>0</v>
      </c>
      <c r="H93" s="121">
        <f t="shared" si="11"/>
        <v>0</v>
      </c>
      <c r="I93" s="121">
        <f t="shared" si="11"/>
        <v>0</v>
      </c>
      <c r="J93" s="121">
        <f t="shared" si="11"/>
        <v>0</v>
      </c>
      <c r="K93" s="121">
        <f t="shared" si="11"/>
        <v>0</v>
      </c>
      <c r="L93" s="121">
        <f t="shared" si="11"/>
        <v>0</v>
      </c>
      <c r="M93" s="121">
        <f t="shared" si="11"/>
        <v>0</v>
      </c>
      <c r="N93" s="121">
        <f t="shared" si="11"/>
        <v>1245.192</v>
      </c>
      <c r="O93" s="121">
        <f t="shared" si="11"/>
        <v>398.89320000000004</v>
      </c>
      <c r="P93" s="121">
        <f t="shared" si="11"/>
        <v>414.85210000000001</v>
      </c>
      <c r="Q93" s="121">
        <f t="shared" si="11"/>
        <v>431.44669999999996</v>
      </c>
      <c r="R93" s="119" t="s">
        <v>14</v>
      </c>
      <c r="S93" s="119" t="s">
        <v>14</v>
      </c>
    </row>
    <row r="94" spans="2:19" ht="15.75" x14ac:dyDescent="0.25">
      <c r="B94" s="122" t="s">
        <v>36</v>
      </c>
      <c r="C94" s="322"/>
      <c r="D94" s="323"/>
      <c r="E94" s="324"/>
      <c r="F94" s="325"/>
      <c r="G94" s="326"/>
      <c r="H94" s="327"/>
      <c r="I94" s="328"/>
      <c r="J94" s="329"/>
      <c r="K94" s="330"/>
      <c r="L94" s="331"/>
      <c r="M94" s="332"/>
      <c r="N94" s="333"/>
      <c r="O94" s="334"/>
      <c r="P94" s="335"/>
      <c r="Q94" s="336"/>
      <c r="R94" s="337"/>
      <c r="S94" s="338"/>
    </row>
    <row r="95" spans="2:19" ht="124.5" customHeight="1" x14ac:dyDescent="0.25">
      <c r="B95" s="241" t="s">
        <v>18</v>
      </c>
      <c r="C95" s="114">
        <v>1</v>
      </c>
      <c r="D95" s="113">
        <v>0</v>
      </c>
      <c r="E95" s="114" t="s">
        <v>37</v>
      </c>
      <c r="F95" s="113">
        <v>0</v>
      </c>
      <c r="G95" s="113">
        <v>0</v>
      </c>
      <c r="H95" s="113">
        <v>0</v>
      </c>
      <c r="I95" s="113">
        <v>0</v>
      </c>
      <c r="J95" s="301">
        <f>K95+L95+M95</f>
        <v>0.42000000000000004</v>
      </c>
      <c r="K95" s="301">
        <v>0.14000000000000001</v>
      </c>
      <c r="L95" s="301">
        <v>0.14000000000000001</v>
      </c>
      <c r="M95" s="301">
        <v>0.14000000000000001</v>
      </c>
      <c r="N95" s="113">
        <v>0</v>
      </c>
      <c r="O95" s="113">
        <v>0</v>
      </c>
      <c r="P95" s="113">
        <v>0</v>
      </c>
      <c r="Q95" s="113">
        <v>0</v>
      </c>
      <c r="R95" s="115" t="s">
        <v>38</v>
      </c>
      <c r="S95" s="630" t="s">
        <v>194</v>
      </c>
    </row>
    <row r="96" spans="2:19" ht="15.75" x14ac:dyDescent="0.25">
      <c r="B96" s="187" t="s">
        <v>20</v>
      </c>
      <c r="C96" s="119">
        <f>C95</f>
        <v>1</v>
      </c>
      <c r="D96" s="121">
        <f>D95</f>
        <v>0</v>
      </c>
      <c r="E96" s="119" t="s">
        <v>14</v>
      </c>
      <c r="F96" s="121">
        <f t="shared" ref="F96:Q96" si="12">F95</f>
        <v>0</v>
      </c>
      <c r="G96" s="121">
        <f t="shared" si="12"/>
        <v>0</v>
      </c>
      <c r="H96" s="121">
        <f t="shared" si="12"/>
        <v>0</v>
      </c>
      <c r="I96" s="121">
        <f t="shared" si="12"/>
        <v>0</v>
      </c>
      <c r="J96" s="302">
        <f t="shared" si="12"/>
        <v>0.42000000000000004</v>
      </c>
      <c r="K96" s="302">
        <f t="shared" si="12"/>
        <v>0.14000000000000001</v>
      </c>
      <c r="L96" s="302">
        <f t="shared" si="12"/>
        <v>0.14000000000000001</v>
      </c>
      <c r="M96" s="302">
        <f t="shared" si="12"/>
        <v>0.14000000000000001</v>
      </c>
      <c r="N96" s="121">
        <f t="shared" si="12"/>
        <v>0</v>
      </c>
      <c r="O96" s="121">
        <f t="shared" si="12"/>
        <v>0</v>
      </c>
      <c r="P96" s="121">
        <f t="shared" si="12"/>
        <v>0</v>
      </c>
      <c r="Q96" s="121">
        <f t="shared" si="12"/>
        <v>0</v>
      </c>
      <c r="R96" s="119" t="s">
        <v>14</v>
      </c>
      <c r="S96" s="119" t="s">
        <v>14</v>
      </c>
    </row>
    <row r="97" spans="2:19" ht="15.75" x14ac:dyDescent="0.25">
      <c r="B97" s="339" t="s">
        <v>39</v>
      </c>
      <c r="C97" s="340"/>
      <c r="D97" s="341"/>
      <c r="E97" s="342"/>
      <c r="F97" s="343"/>
      <c r="G97" s="344"/>
      <c r="H97" s="345"/>
      <c r="I97" s="346"/>
      <c r="J97" s="347"/>
      <c r="K97" s="348"/>
      <c r="L97" s="349"/>
      <c r="M97" s="350"/>
      <c r="N97" s="351"/>
      <c r="O97" s="352"/>
      <c r="P97" s="353"/>
      <c r="Q97" s="354"/>
      <c r="R97" s="355"/>
      <c r="S97" s="356"/>
    </row>
    <row r="98" spans="2:19" ht="170.25" customHeight="1" x14ac:dyDescent="0.25">
      <c r="B98" s="241" t="s">
        <v>195</v>
      </c>
      <c r="C98" s="114">
        <v>1</v>
      </c>
      <c r="D98" s="113">
        <v>0</v>
      </c>
      <c r="E98" s="114" t="s">
        <v>37</v>
      </c>
      <c r="F98" s="113">
        <v>0</v>
      </c>
      <c r="G98" s="113">
        <v>0</v>
      </c>
      <c r="H98" s="113">
        <v>0</v>
      </c>
      <c r="I98" s="113">
        <v>0</v>
      </c>
      <c r="J98" s="116">
        <f t="shared" ref="J98:J104" si="13">K98+L98+M98</f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>
        <v>0</v>
      </c>
      <c r="Q98" s="113">
        <v>0</v>
      </c>
      <c r="R98" s="357" t="s">
        <v>196</v>
      </c>
      <c r="S98" s="115" t="s">
        <v>197</v>
      </c>
    </row>
    <row r="99" spans="2:19" ht="93.75" customHeight="1" x14ac:dyDescent="0.25">
      <c r="B99" s="241" t="s">
        <v>195</v>
      </c>
      <c r="C99" s="114">
        <v>1</v>
      </c>
      <c r="D99" s="113">
        <v>0</v>
      </c>
      <c r="E99" s="114" t="s">
        <v>37</v>
      </c>
      <c r="F99" s="113">
        <v>0</v>
      </c>
      <c r="G99" s="113">
        <v>0</v>
      </c>
      <c r="H99" s="113">
        <v>0</v>
      </c>
      <c r="I99" s="113">
        <v>0</v>
      </c>
      <c r="J99" s="116">
        <f t="shared" si="13"/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>
        <v>0</v>
      </c>
      <c r="Q99" s="113">
        <v>0</v>
      </c>
      <c r="R99" s="357" t="s">
        <v>198</v>
      </c>
      <c r="S99" s="115" t="s">
        <v>199</v>
      </c>
    </row>
    <row r="100" spans="2:19" ht="135.75" customHeight="1" x14ac:dyDescent="0.25">
      <c r="B100" s="241" t="s">
        <v>18</v>
      </c>
      <c r="C100" s="114">
        <v>1</v>
      </c>
      <c r="D100" s="113">
        <v>0</v>
      </c>
      <c r="E100" s="114" t="s">
        <v>37</v>
      </c>
      <c r="F100" s="113">
        <v>0</v>
      </c>
      <c r="G100" s="113">
        <v>0</v>
      </c>
      <c r="H100" s="113">
        <v>0</v>
      </c>
      <c r="I100" s="113">
        <v>0</v>
      </c>
      <c r="J100" s="116">
        <f t="shared" si="13"/>
        <v>7053.0000000000009</v>
      </c>
      <c r="K100" s="116">
        <v>5882.8</v>
      </c>
      <c r="L100" s="116">
        <v>585.1</v>
      </c>
      <c r="M100" s="116">
        <v>585.1</v>
      </c>
      <c r="N100" s="113">
        <v>0</v>
      </c>
      <c r="O100" s="113">
        <v>0</v>
      </c>
      <c r="P100" s="113">
        <v>0</v>
      </c>
      <c r="Q100" s="113">
        <v>0</v>
      </c>
      <c r="R100" s="358" t="s">
        <v>40</v>
      </c>
      <c r="S100" s="142" t="s">
        <v>41</v>
      </c>
    </row>
    <row r="101" spans="2:19" ht="123" customHeight="1" x14ac:dyDescent="0.25">
      <c r="B101" s="241" t="s">
        <v>18</v>
      </c>
      <c r="C101" s="114">
        <v>1</v>
      </c>
      <c r="D101" s="113">
        <v>0</v>
      </c>
      <c r="E101" s="114" t="s">
        <v>37</v>
      </c>
      <c r="F101" s="113">
        <v>0</v>
      </c>
      <c r="G101" s="113">
        <v>0</v>
      </c>
      <c r="H101" s="113">
        <v>0</v>
      </c>
      <c r="I101" s="113">
        <v>0</v>
      </c>
      <c r="J101" s="116">
        <f t="shared" si="13"/>
        <v>4556.7</v>
      </c>
      <c r="K101" s="116">
        <v>2981.7</v>
      </c>
      <c r="L101" s="116">
        <v>787.5</v>
      </c>
      <c r="M101" s="116">
        <v>787.5</v>
      </c>
      <c r="N101" s="113">
        <v>0</v>
      </c>
      <c r="O101" s="113">
        <v>0</v>
      </c>
      <c r="P101" s="113">
        <v>0</v>
      </c>
      <c r="Q101" s="113">
        <v>0</v>
      </c>
      <c r="R101" s="357" t="s">
        <v>332</v>
      </c>
      <c r="S101" s="115" t="s">
        <v>42</v>
      </c>
    </row>
    <row r="102" spans="2:19" ht="211.5" customHeight="1" x14ac:dyDescent="0.25">
      <c r="B102" s="241" t="s">
        <v>18</v>
      </c>
      <c r="C102" s="114">
        <v>1</v>
      </c>
      <c r="D102" s="113">
        <v>0</v>
      </c>
      <c r="E102" s="114" t="s">
        <v>37</v>
      </c>
      <c r="F102" s="113">
        <v>0</v>
      </c>
      <c r="G102" s="113">
        <v>0</v>
      </c>
      <c r="H102" s="113">
        <v>0</v>
      </c>
      <c r="I102" s="113">
        <v>0</v>
      </c>
      <c r="J102" s="116">
        <f t="shared" si="13"/>
        <v>3557.3999999999996</v>
      </c>
      <c r="K102" s="116">
        <v>1185.8</v>
      </c>
      <c r="L102" s="116">
        <v>1185.8</v>
      </c>
      <c r="M102" s="116">
        <v>1185.8</v>
      </c>
      <c r="N102" s="113">
        <v>0</v>
      </c>
      <c r="O102" s="113">
        <v>0</v>
      </c>
      <c r="P102" s="113">
        <v>0</v>
      </c>
      <c r="Q102" s="113">
        <v>0</v>
      </c>
      <c r="R102" s="357" t="s">
        <v>323</v>
      </c>
      <c r="S102" s="142" t="s">
        <v>303</v>
      </c>
    </row>
    <row r="103" spans="2:19" ht="75.75" customHeight="1" x14ac:dyDescent="0.25">
      <c r="B103" s="241" t="s">
        <v>18</v>
      </c>
      <c r="C103" s="114">
        <v>1</v>
      </c>
      <c r="D103" s="113">
        <v>0</v>
      </c>
      <c r="E103" s="114" t="s">
        <v>37</v>
      </c>
      <c r="F103" s="113">
        <v>0</v>
      </c>
      <c r="G103" s="113">
        <v>0</v>
      </c>
      <c r="H103" s="113">
        <v>0</v>
      </c>
      <c r="I103" s="113">
        <v>0</v>
      </c>
      <c r="J103" s="116">
        <f t="shared" si="13"/>
        <v>25</v>
      </c>
      <c r="K103" s="113">
        <v>25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357" t="s">
        <v>304</v>
      </c>
      <c r="S103" s="281" t="s">
        <v>200</v>
      </c>
    </row>
    <row r="104" spans="2:19" ht="81.400000000000006" customHeight="1" x14ac:dyDescent="0.25">
      <c r="B104" s="241" t="s">
        <v>18</v>
      </c>
      <c r="C104" s="114">
        <v>1</v>
      </c>
      <c r="D104" s="113">
        <v>0</v>
      </c>
      <c r="E104" s="114" t="s">
        <v>37</v>
      </c>
      <c r="F104" s="113">
        <v>0</v>
      </c>
      <c r="G104" s="113">
        <v>0</v>
      </c>
      <c r="H104" s="113">
        <v>0</v>
      </c>
      <c r="I104" s="359">
        <v>0</v>
      </c>
      <c r="J104" s="116">
        <f t="shared" si="13"/>
        <v>0</v>
      </c>
      <c r="K104" s="113">
        <v>0</v>
      </c>
      <c r="L104" s="113">
        <v>0</v>
      </c>
      <c r="M104" s="113">
        <v>0</v>
      </c>
      <c r="N104" s="359">
        <v>0</v>
      </c>
      <c r="O104" s="359">
        <v>0</v>
      </c>
      <c r="P104" s="359">
        <v>0</v>
      </c>
      <c r="Q104" s="359">
        <v>0</v>
      </c>
      <c r="R104" s="115" t="s">
        <v>201</v>
      </c>
      <c r="S104" s="115" t="s">
        <v>43</v>
      </c>
    </row>
    <row r="105" spans="2:19" ht="15.75" x14ac:dyDescent="0.25">
      <c r="B105" s="187" t="s">
        <v>20</v>
      </c>
      <c r="C105" s="119">
        <f>C98+C99+C100+C101+C102+C103+C104</f>
        <v>7</v>
      </c>
      <c r="D105" s="121">
        <f>D98+D99+D100+D101+D102+D103+D104</f>
        <v>0</v>
      </c>
      <c r="E105" s="119" t="s">
        <v>14</v>
      </c>
      <c r="F105" s="121">
        <f t="shared" ref="F105:Q105" si="14">F98+F99+F100+F101+F102+F103+F104</f>
        <v>0</v>
      </c>
      <c r="G105" s="121">
        <f t="shared" si="14"/>
        <v>0</v>
      </c>
      <c r="H105" s="121">
        <f t="shared" si="14"/>
        <v>0</v>
      </c>
      <c r="I105" s="121">
        <f t="shared" si="14"/>
        <v>0</v>
      </c>
      <c r="J105" s="121">
        <f t="shared" si="14"/>
        <v>15192.1</v>
      </c>
      <c r="K105" s="121">
        <f t="shared" si="14"/>
        <v>10075.299999999999</v>
      </c>
      <c r="L105" s="121">
        <f t="shared" si="14"/>
        <v>2558.3999999999996</v>
      </c>
      <c r="M105" s="121">
        <f t="shared" si="14"/>
        <v>2558.3999999999996</v>
      </c>
      <c r="N105" s="121">
        <f t="shared" si="14"/>
        <v>0</v>
      </c>
      <c r="O105" s="121">
        <f t="shared" si="14"/>
        <v>0</v>
      </c>
      <c r="P105" s="121">
        <f t="shared" si="14"/>
        <v>0</v>
      </c>
      <c r="Q105" s="121">
        <f t="shared" si="14"/>
        <v>0</v>
      </c>
      <c r="R105" s="119" t="s">
        <v>14</v>
      </c>
      <c r="S105" s="119" t="s">
        <v>14</v>
      </c>
    </row>
    <row r="106" spans="2:19" ht="15.75" x14ac:dyDescent="0.25">
      <c r="B106" s="339" t="s">
        <v>44</v>
      </c>
      <c r="C106" s="360"/>
      <c r="D106" s="361"/>
      <c r="E106" s="362"/>
      <c r="F106" s="363"/>
      <c r="G106" s="364"/>
      <c r="H106" s="365"/>
      <c r="I106" s="366"/>
      <c r="J106" s="367"/>
      <c r="K106" s="368"/>
      <c r="L106" s="369"/>
      <c r="M106" s="370"/>
      <c r="N106" s="371"/>
      <c r="O106" s="372"/>
      <c r="P106" s="373"/>
      <c r="Q106" s="374"/>
      <c r="R106" s="375"/>
      <c r="S106" s="376"/>
    </row>
    <row r="107" spans="2:19" ht="279.75" customHeight="1" x14ac:dyDescent="0.25">
      <c r="B107" s="241" t="s">
        <v>18</v>
      </c>
      <c r="C107" s="631">
        <v>1</v>
      </c>
      <c r="D107" s="632">
        <v>0</v>
      </c>
      <c r="E107" s="114" t="s">
        <v>37</v>
      </c>
      <c r="F107" s="632">
        <v>0</v>
      </c>
      <c r="G107" s="632">
        <v>0</v>
      </c>
      <c r="H107" s="632">
        <v>0</v>
      </c>
      <c r="I107" s="632">
        <v>0</v>
      </c>
      <c r="J107" s="633">
        <f>K107+L107+M107</f>
        <v>243.33999999999997</v>
      </c>
      <c r="K107" s="633">
        <v>79.739999999999995</v>
      </c>
      <c r="L107" s="633">
        <v>81.8</v>
      </c>
      <c r="M107" s="633">
        <v>81.8</v>
      </c>
      <c r="N107" s="632">
        <v>0</v>
      </c>
      <c r="O107" s="632">
        <v>0</v>
      </c>
      <c r="P107" s="632">
        <v>0</v>
      </c>
      <c r="Q107" s="632">
        <v>0</v>
      </c>
      <c r="R107" s="186" t="s">
        <v>305</v>
      </c>
      <c r="S107" s="115" t="s">
        <v>45</v>
      </c>
    </row>
    <row r="108" spans="2:19" ht="15.75" x14ac:dyDescent="0.25">
      <c r="B108" s="187" t="s">
        <v>20</v>
      </c>
      <c r="C108" s="119">
        <f>C107</f>
        <v>1</v>
      </c>
      <c r="D108" s="121">
        <f>D107</f>
        <v>0</v>
      </c>
      <c r="E108" s="119" t="s">
        <v>14</v>
      </c>
      <c r="F108" s="121">
        <f t="shared" ref="F108:Q108" si="15">F107</f>
        <v>0</v>
      </c>
      <c r="G108" s="121">
        <f t="shared" si="15"/>
        <v>0</v>
      </c>
      <c r="H108" s="121">
        <f t="shared" si="15"/>
        <v>0</v>
      </c>
      <c r="I108" s="121">
        <f t="shared" si="15"/>
        <v>0</v>
      </c>
      <c r="J108" s="121">
        <f t="shared" si="15"/>
        <v>243.33999999999997</v>
      </c>
      <c r="K108" s="121">
        <f t="shared" si="15"/>
        <v>79.739999999999995</v>
      </c>
      <c r="L108" s="121">
        <f t="shared" si="15"/>
        <v>81.8</v>
      </c>
      <c r="M108" s="121">
        <f t="shared" si="15"/>
        <v>81.8</v>
      </c>
      <c r="N108" s="121">
        <f t="shared" si="15"/>
        <v>0</v>
      </c>
      <c r="O108" s="121">
        <f t="shared" si="15"/>
        <v>0</v>
      </c>
      <c r="P108" s="121">
        <f t="shared" si="15"/>
        <v>0</v>
      </c>
      <c r="Q108" s="121">
        <f t="shared" si="15"/>
        <v>0</v>
      </c>
      <c r="R108" s="119" t="s">
        <v>14</v>
      </c>
      <c r="S108" s="119" t="s">
        <v>14</v>
      </c>
    </row>
    <row r="109" spans="2:19" ht="15.75" x14ac:dyDescent="0.25">
      <c r="B109" s="377" t="s">
        <v>202</v>
      </c>
      <c r="C109" s="378"/>
      <c r="D109" s="379"/>
      <c r="E109" s="380"/>
      <c r="F109" s="381"/>
      <c r="G109" s="382"/>
      <c r="H109" s="383"/>
      <c r="I109" s="384"/>
      <c r="J109" s="385"/>
      <c r="K109" s="386"/>
      <c r="L109" s="387"/>
      <c r="M109" s="388"/>
      <c r="N109" s="389"/>
      <c r="O109" s="390"/>
      <c r="P109" s="391"/>
      <c r="Q109" s="392"/>
      <c r="R109" s="393"/>
      <c r="S109" s="394"/>
    </row>
    <row r="110" spans="2:19" ht="15.75" x14ac:dyDescent="0.25">
      <c r="B110" s="395" t="s">
        <v>20</v>
      </c>
      <c r="C110" s="119">
        <v>0</v>
      </c>
      <c r="D110" s="121">
        <v>0</v>
      </c>
      <c r="E110" s="119" t="s">
        <v>14</v>
      </c>
      <c r="F110" s="244">
        <v>0</v>
      </c>
      <c r="G110" s="244">
        <v>0</v>
      </c>
      <c r="H110" s="244">
        <v>0</v>
      </c>
      <c r="I110" s="244">
        <v>0</v>
      </c>
      <c r="J110" s="244">
        <v>0</v>
      </c>
      <c r="K110" s="244">
        <v>0</v>
      </c>
      <c r="L110" s="244">
        <v>0</v>
      </c>
      <c r="M110" s="244">
        <v>0</v>
      </c>
      <c r="N110" s="244">
        <v>0</v>
      </c>
      <c r="O110" s="244">
        <v>0</v>
      </c>
      <c r="P110" s="244">
        <v>0</v>
      </c>
      <c r="Q110" s="244">
        <v>0</v>
      </c>
      <c r="R110" s="119" t="s">
        <v>14</v>
      </c>
      <c r="S110" s="119" t="s">
        <v>14</v>
      </c>
    </row>
    <row r="111" spans="2:19" ht="15.75" x14ac:dyDescent="0.25">
      <c r="B111" s="396" t="s">
        <v>203</v>
      </c>
      <c r="C111" s="397"/>
      <c r="D111" s="398"/>
      <c r="E111" s="399"/>
      <c r="F111" s="400"/>
      <c r="G111" s="401"/>
      <c r="H111" s="402"/>
      <c r="I111" s="403"/>
      <c r="J111" s="404"/>
      <c r="K111" s="405"/>
      <c r="L111" s="406"/>
      <c r="M111" s="407"/>
      <c r="N111" s="408"/>
      <c r="O111" s="409"/>
      <c r="P111" s="410"/>
      <c r="Q111" s="411"/>
      <c r="R111" s="412"/>
      <c r="S111" s="413"/>
    </row>
    <row r="112" spans="2:19" ht="263.25" customHeight="1" x14ac:dyDescent="0.25">
      <c r="B112" s="241" t="s">
        <v>16</v>
      </c>
      <c r="C112" s="112">
        <v>5</v>
      </c>
      <c r="D112" s="113">
        <v>0</v>
      </c>
      <c r="E112" s="114" t="s">
        <v>46</v>
      </c>
      <c r="F112" s="113">
        <v>0</v>
      </c>
      <c r="G112" s="113">
        <v>0</v>
      </c>
      <c r="H112" s="113">
        <v>0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>
        <v>0</v>
      </c>
      <c r="Q112" s="113">
        <v>0</v>
      </c>
      <c r="R112" s="115" t="s">
        <v>329</v>
      </c>
      <c r="S112" s="115" t="s">
        <v>204</v>
      </c>
    </row>
    <row r="113" spans="2:19" ht="183" customHeight="1" x14ac:dyDescent="0.25">
      <c r="B113" s="241" t="s">
        <v>16</v>
      </c>
      <c r="C113" s="631">
        <v>1</v>
      </c>
      <c r="D113" s="632">
        <v>0</v>
      </c>
      <c r="E113" s="114" t="s">
        <v>46</v>
      </c>
      <c r="F113" s="632">
        <v>0</v>
      </c>
      <c r="G113" s="632">
        <v>0</v>
      </c>
      <c r="H113" s="632">
        <v>0</v>
      </c>
      <c r="I113" s="632">
        <v>0</v>
      </c>
      <c r="J113" s="632">
        <v>0</v>
      </c>
      <c r="K113" s="632">
        <v>0</v>
      </c>
      <c r="L113" s="632">
        <v>0</v>
      </c>
      <c r="M113" s="632">
        <v>0</v>
      </c>
      <c r="N113" s="634">
        <v>0</v>
      </c>
      <c r="O113" s="632">
        <v>0</v>
      </c>
      <c r="P113" s="632">
        <v>0</v>
      </c>
      <c r="Q113" s="632">
        <v>0</v>
      </c>
      <c r="R113" s="115" t="s">
        <v>47</v>
      </c>
      <c r="S113" s="115" t="s">
        <v>204</v>
      </c>
    </row>
    <row r="114" spans="2:19" ht="108" customHeight="1" x14ac:dyDescent="0.25">
      <c r="B114" s="628" t="s">
        <v>27</v>
      </c>
      <c r="C114" s="631">
        <v>1</v>
      </c>
      <c r="D114" s="632">
        <v>718.7</v>
      </c>
      <c r="E114" s="114" t="s">
        <v>37</v>
      </c>
      <c r="F114" s="632">
        <v>0</v>
      </c>
      <c r="G114" s="632">
        <v>0</v>
      </c>
      <c r="H114" s="632">
        <v>0</v>
      </c>
      <c r="I114" s="632">
        <v>0</v>
      </c>
      <c r="J114" s="635">
        <v>0</v>
      </c>
      <c r="K114" s="635">
        <v>0</v>
      </c>
      <c r="L114" s="635">
        <v>0</v>
      </c>
      <c r="M114" s="632">
        <v>0</v>
      </c>
      <c r="N114" s="632">
        <v>0</v>
      </c>
      <c r="O114" s="632">
        <v>0</v>
      </c>
      <c r="P114" s="632">
        <v>0</v>
      </c>
      <c r="Q114" s="632">
        <v>0</v>
      </c>
      <c r="R114" s="115" t="s">
        <v>48</v>
      </c>
      <c r="S114" s="115" t="s">
        <v>205</v>
      </c>
    </row>
    <row r="115" spans="2:19" ht="87" customHeight="1" x14ac:dyDescent="0.25">
      <c r="B115" s="241" t="s">
        <v>18</v>
      </c>
      <c r="C115" s="631">
        <v>1</v>
      </c>
      <c r="D115" s="632">
        <v>0</v>
      </c>
      <c r="E115" s="114" t="s">
        <v>37</v>
      </c>
      <c r="F115" s="632">
        <v>0</v>
      </c>
      <c r="G115" s="632">
        <v>0</v>
      </c>
      <c r="H115" s="632">
        <v>0</v>
      </c>
      <c r="I115" s="632">
        <v>0</v>
      </c>
      <c r="J115" s="635">
        <v>0</v>
      </c>
      <c r="K115" s="635">
        <v>0</v>
      </c>
      <c r="L115" s="635">
        <v>0</v>
      </c>
      <c r="M115" s="632">
        <v>0</v>
      </c>
      <c r="N115" s="632">
        <v>0</v>
      </c>
      <c r="O115" s="632">
        <v>0</v>
      </c>
      <c r="P115" s="632">
        <v>0</v>
      </c>
      <c r="Q115" s="632">
        <v>0</v>
      </c>
      <c r="R115" s="115" t="s">
        <v>49</v>
      </c>
      <c r="S115" s="115" t="s">
        <v>204</v>
      </c>
    </row>
    <row r="116" spans="2:19" ht="15.75" x14ac:dyDescent="0.25">
      <c r="B116" s="395" t="s">
        <v>20</v>
      </c>
      <c r="C116" s="119">
        <f>C112</f>
        <v>5</v>
      </c>
      <c r="D116" s="121">
        <f>D112+D113+D114+D115</f>
        <v>718.7</v>
      </c>
      <c r="E116" s="119" t="s">
        <v>14</v>
      </c>
      <c r="F116" s="121">
        <f t="shared" ref="F116:Q116" si="16">F112</f>
        <v>0</v>
      </c>
      <c r="G116" s="121">
        <f t="shared" si="16"/>
        <v>0</v>
      </c>
      <c r="H116" s="121">
        <f t="shared" si="16"/>
        <v>0</v>
      </c>
      <c r="I116" s="121">
        <f t="shared" si="16"/>
        <v>0</v>
      </c>
      <c r="J116" s="121">
        <f t="shared" si="16"/>
        <v>0</v>
      </c>
      <c r="K116" s="121">
        <f t="shared" si="16"/>
        <v>0</v>
      </c>
      <c r="L116" s="121">
        <f t="shared" si="16"/>
        <v>0</v>
      </c>
      <c r="M116" s="121">
        <f t="shared" si="16"/>
        <v>0</v>
      </c>
      <c r="N116" s="121">
        <f t="shared" si="16"/>
        <v>0</v>
      </c>
      <c r="O116" s="121">
        <f t="shared" si="16"/>
        <v>0</v>
      </c>
      <c r="P116" s="121">
        <f t="shared" si="16"/>
        <v>0</v>
      </c>
      <c r="Q116" s="121">
        <f t="shared" si="16"/>
        <v>0</v>
      </c>
      <c r="R116" s="119" t="s">
        <v>14</v>
      </c>
      <c r="S116" s="119" t="s">
        <v>14</v>
      </c>
    </row>
    <row r="117" spans="2:19" ht="15.75" x14ac:dyDescent="0.25">
      <c r="B117" s="396" t="s">
        <v>206</v>
      </c>
      <c r="C117" s="414"/>
      <c r="D117" s="415"/>
      <c r="E117" s="416"/>
      <c r="F117" s="417"/>
      <c r="G117" s="418"/>
      <c r="H117" s="419"/>
      <c r="I117" s="420"/>
      <c r="J117" s="421"/>
      <c r="K117" s="422"/>
      <c r="L117" s="423"/>
      <c r="M117" s="424"/>
      <c r="N117" s="425"/>
      <c r="O117" s="426"/>
      <c r="P117" s="427"/>
      <c r="Q117" s="428"/>
      <c r="R117" s="429"/>
      <c r="S117" s="430"/>
    </row>
    <row r="118" spans="2:19" ht="175.5" customHeight="1" x14ac:dyDescent="0.25">
      <c r="B118" s="241" t="s">
        <v>16</v>
      </c>
      <c r="C118" s="114">
        <v>15</v>
      </c>
      <c r="D118" s="113">
        <v>0</v>
      </c>
      <c r="E118" s="114" t="s">
        <v>46</v>
      </c>
      <c r="F118" s="113">
        <v>0</v>
      </c>
      <c r="G118" s="113">
        <v>0</v>
      </c>
      <c r="H118" s="113">
        <v>0</v>
      </c>
      <c r="I118" s="113">
        <v>0</v>
      </c>
      <c r="J118" s="113">
        <v>0.7</v>
      </c>
      <c r="K118" s="301">
        <v>0.24</v>
      </c>
      <c r="L118" s="301">
        <v>0.24</v>
      </c>
      <c r="M118" s="301">
        <v>0.24</v>
      </c>
      <c r="N118" s="113">
        <v>0.2</v>
      </c>
      <c r="O118" s="301">
        <v>7.0000000000000007E-2</v>
      </c>
      <c r="P118" s="301">
        <v>7.0000000000000007E-2</v>
      </c>
      <c r="Q118" s="301">
        <v>7.0000000000000007E-2</v>
      </c>
      <c r="R118" s="115" t="s">
        <v>207</v>
      </c>
      <c r="S118" s="168" t="s">
        <v>199</v>
      </c>
    </row>
    <row r="119" spans="2:19" ht="150.75" customHeight="1" x14ac:dyDescent="0.25">
      <c r="B119" s="241" t="s">
        <v>16</v>
      </c>
      <c r="C119" s="114">
        <v>3</v>
      </c>
      <c r="D119" s="113">
        <v>0</v>
      </c>
      <c r="E119" s="114" t="s">
        <v>46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301">
        <v>0</v>
      </c>
      <c r="L119" s="301">
        <v>0</v>
      </c>
      <c r="M119" s="301">
        <v>0</v>
      </c>
      <c r="N119" s="301">
        <v>0.02</v>
      </c>
      <c r="O119" s="431">
        <v>7.0000000000000001E-3</v>
      </c>
      <c r="P119" s="431">
        <v>7.0000000000000001E-3</v>
      </c>
      <c r="Q119" s="431">
        <v>7.0000000000000001E-3</v>
      </c>
      <c r="R119" s="115" t="s">
        <v>208</v>
      </c>
      <c r="S119" s="168" t="s">
        <v>23</v>
      </c>
    </row>
    <row r="120" spans="2:19" ht="139.5" customHeight="1" x14ac:dyDescent="0.25">
      <c r="B120" s="241" t="s">
        <v>16</v>
      </c>
      <c r="C120" s="114">
        <v>3</v>
      </c>
      <c r="D120" s="113">
        <v>0</v>
      </c>
      <c r="E120" s="114" t="s">
        <v>46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301">
        <v>0</v>
      </c>
      <c r="L120" s="301">
        <v>0</v>
      </c>
      <c r="M120" s="301">
        <v>0</v>
      </c>
      <c r="N120" s="113">
        <v>0.4</v>
      </c>
      <c r="O120" s="301">
        <v>0.12</v>
      </c>
      <c r="P120" s="301">
        <v>0.12</v>
      </c>
      <c r="Q120" s="301">
        <v>0.12</v>
      </c>
      <c r="R120" s="115" t="s">
        <v>324</v>
      </c>
      <c r="S120" s="168" t="s">
        <v>23</v>
      </c>
    </row>
    <row r="121" spans="2:19" ht="99" customHeight="1" x14ac:dyDescent="0.25">
      <c r="B121" s="241" t="s">
        <v>16</v>
      </c>
      <c r="C121" s="114">
        <v>2</v>
      </c>
      <c r="D121" s="113">
        <v>0</v>
      </c>
      <c r="E121" s="114" t="s">
        <v>46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301">
        <v>0</v>
      </c>
      <c r="L121" s="301">
        <v>0</v>
      </c>
      <c r="M121" s="301">
        <v>0</v>
      </c>
      <c r="N121" s="113">
        <v>0</v>
      </c>
      <c r="O121" s="301">
        <v>0</v>
      </c>
      <c r="P121" s="301">
        <v>0</v>
      </c>
      <c r="Q121" s="301">
        <v>0</v>
      </c>
      <c r="R121" s="115" t="s">
        <v>209</v>
      </c>
      <c r="S121" s="168" t="s">
        <v>210</v>
      </c>
    </row>
    <row r="122" spans="2:19" ht="15.75" x14ac:dyDescent="0.25">
      <c r="B122" s="118" t="s">
        <v>20</v>
      </c>
      <c r="C122" s="119">
        <f>C118+C119+C120+C121</f>
        <v>23</v>
      </c>
      <c r="D122" s="121">
        <f>D118+D119+D120+D121</f>
        <v>0</v>
      </c>
      <c r="E122" s="119" t="s">
        <v>14</v>
      </c>
      <c r="F122" s="121">
        <f t="shared" ref="F122:Q122" si="17">F118+F119+F120+F121</f>
        <v>0</v>
      </c>
      <c r="G122" s="121">
        <f t="shared" si="17"/>
        <v>0</v>
      </c>
      <c r="H122" s="121">
        <f t="shared" si="17"/>
        <v>0</v>
      </c>
      <c r="I122" s="121">
        <f t="shared" si="17"/>
        <v>0</v>
      </c>
      <c r="J122" s="121">
        <f t="shared" si="17"/>
        <v>0.7</v>
      </c>
      <c r="K122" s="121">
        <f t="shared" si="17"/>
        <v>0.24</v>
      </c>
      <c r="L122" s="121">
        <f t="shared" si="17"/>
        <v>0.24</v>
      </c>
      <c r="M122" s="121">
        <f t="shared" si="17"/>
        <v>0.24</v>
      </c>
      <c r="N122" s="121">
        <f t="shared" si="17"/>
        <v>0.62</v>
      </c>
      <c r="O122" s="121">
        <f t="shared" si="17"/>
        <v>0.19700000000000001</v>
      </c>
      <c r="P122" s="121">
        <f t="shared" si="17"/>
        <v>0.19700000000000001</v>
      </c>
      <c r="Q122" s="121">
        <f t="shared" si="17"/>
        <v>0.19700000000000001</v>
      </c>
      <c r="R122" s="119" t="s">
        <v>14</v>
      </c>
      <c r="S122" s="119" t="s">
        <v>14</v>
      </c>
    </row>
    <row r="123" spans="2:19" ht="15.75" x14ac:dyDescent="0.25">
      <c r="B123" s="396" t="s">
        <v>211</v>
      </c>
      <c r="C123" s="432"/>
      <c r="D123" s="433"/>
      <c r="E123" s="434"/>
      <c r="F123" s="435"/>
      <c r="G123" s="436"/>
      <c r="H123" s="437"/>
      <c r="I123" s="438"/>
      <c r="J123" s="439"/>
      <c r="K123" s="440"/>
      <c r="L123" s="441"/>
      <c r="M123" s="442"/>
      <c r="N123" s="443"/>
      <c r="O123" s="444"/>
      <c r="P123" s="445"/>
      <c r="Q123" s="446"/>
      <c r="R123" s="447"/>
      <c r="S123" s="448"/>
    </row>
    <row r="124" spans="2:19" ht="15.75" x14ac:dyDescent="0.25">
      <c r="B124" s="395" t="s">
        <v>20</v>
      </c>
      <c r="C124" s="119">
        <v>0</v>
      </c>
      <c r="D124" s="121">
        <v>0</v>
      </c>
      <c r="E124" s="119" t="s">
        <v>14</v>
      </c>
      <c r="F124" s="244">
        <v>0</v>
      </c>
      <c r="G124" s="244">
        <v>0</v>
      </c>
      <c r="H124" s="244">
        <v>0</v>
      </c>
      <c r="I124" s="244">
        <v>0</v>
      </c>
      <c r="J124" s="244">
        <v>0</v>
      </c>
      <c r="K124" s="244">
        <v>0</v>
      </c>
      <c r="L124" s="244">
        <v>0</v>
      </c>
      <c r="M124" s="244">
        <v>0</v>
      </c>
      <c r="N124" s="244">
        <v>0</v>
      </c>
      <c r="O124" s="244">
        <v>0</v>
      </c>
      <c r="P124" s="244">
        <v>0</v>
      </c>
      <c r="Q124" s="244">
        <v>0</v>
      </c>
      <c r="R124" s="119" t="s">
        <v>14</v>
      </c>
      <c r="S124" s="119" t="s">
        <v>14</v>
      </c>
    </row>
    <row r="125" spans="2:19" ht="15.75" x14ac:dyDescent="0.25">
      <c r="B125" s="396" t="s">
        <v>212</v>
      </c>
      <c r="C125" s="449"/>
      <c r="D125" s="450"/>
      <c r="E125" s="451"/>
      <c r="F125" s="452"/>
      <c r="G125" s="453"/>
      <c r="H125" s="454"/>
      <c r="I125" s="455"/>
      <c r="J125" s="456"/>
      <c r="K125" s="457"/>
      <c r="L125" s="458"/>
      <c r="M125" s="459"/>
      <c r="N125" s="460"/>
      <c r="O125" s="461"/>
      <c r="P125" s="462"/>
      <c r="Q125" s="463"/>
      <c r="R125" s="464"/>
      <c r="S125" s="465"/>
    </row>
    <row r="126" spans="2:19" ht="123.75" customHeight="1" x14ac:dyDescent="0.25">
      <c r="B126" s="241" t="s">
        <v>24</v>
      </c>
      <c r="C126" s="466" t="s">
        <v>153</v>
      </c>
      <c r="D126" s="467" t="s">
        <v>213</v>
      </c>
      <c r="E126" s="241" t="s">
        <v>37</v>
      </c>
      <c r="F126" s="467" t="s">
        <v>213</v>
      </c>
      <c r="G126" s="467" t="s">
        <v>213</v>
      </c>
      <c r="H126" s="467" t="s">
        <v>213</v>
      </c>
      <c r="I126" s="467" t="s">
        <v>213</v>
      </c>
      <c r="J126" s="467" t="s">
        <v>213</v>
      </c>
      <c r="K126" s="467" t="s">
        <v>213</v>
      </c>
      <c r="L126" s="467" t="s">
        <v>213</v>
      </c>
      <c r="M126" s="467" t="s">
        <v>213</v>
      </c>
      <c r="N126" s="467" t="s">
        <v>213</v>
      </c>
      <c r="O126" s="467" t="s">
        <v>213</v>
      </c>
      <c r="P126" s="467" t="s">
        <v>213</v>
      </c>
      <c r="Q126" s="467" t="s">
        <v>213</v>
      </c>
      <c r="R126" s="115" t="s">
        <v>214</v>
      </c>
      <c r="S126" s="468"/>
    </row>
    <row r="127" spans="2:19" ht="231" customHeight="1" x14ac:dyDescent="0.25">
      <c r="B127" s="241" t="s">
        <v>18</v>
      </c>
      <c r="C127" s="241" t="s">
        <v>153</v>
      </c>
      <c r="D127" s="467" t="s">
        <v>213</v>
      </c>
      <c r="E127" s="241" t="s">
        <v>37</v>
      </c>
      <c r="F127" s="467" t="s">
        <v>213</v>
      </c>
      <c r="G127" s="467" t="s">
        <v>213</v>
      </c>
      <c r="H127" s="467" t="s">
        <v>213</v>
      </c>
      <c r="I127" s="467" t="s">
        <v>213</v>
      </c>
      <c r="J127" s="467" t="s">
        <v>213</v>
      </c>
      <c r="K127" s="467" t="s">
        <v>213</v>
      </c>
      <c r="L127" s="467" t="s">
        <v>213</v>
      </c>
      <c r="M127" s="467" t="s">
        <v>213</v>
      </c>
      <c r="N127" s="467" t="s">
        <v>215</v>
      </c>
      <c r="O127" s="467" t="s">
        <v>213</v>
      </c>
      <c r="P127" s="467" t="s">
        <v>216</v>
      </c>
      <c r="Q127" s="467" t="s">
        <v>217</v>
      </c>
      <c r="R127" s="115" t="s">
        <v>306</v>
      </c>
      <c r="S127" s="469" t="s">
        <v>218</v>
      </c>
    </row>
    <row r="128" spans="2:19" ht="129.75" customHeight="1" x14ac:dyDescent="0.25">
      <c r="B128" s="241" t="s">
        <v>18</v>
      </c>
      <c r="C128" s="241" t="s">
        <v>153</v>
      </c>
      <c r="D128" s="467" t="s">
        <v>213</v>
      </c>
      <c r="E128" s="241" t="s">
        <v>37</v>
      </c>
      <c r="F128" s="467" t="s">
        <v>213</v>
      </c>
      <c r="G128" s="467" t="s">
        <v>213</v>
      </c>
      <c r="H128" s="467" t="s">
        <v>213</v>
      </c>
      <c r="I128" s="467" t="s">
        <v>213</v>
      </c>
      <c r="J128" s="467" t="s">
        <v>213</v>
      </c>
      <c r="K128" s="467" t="s">
        <v>213</v>
      </c>
      <c r="L128" s="467" t="s">
        <v>213</v>
      </c>
      <c r="M128" s="467" t="s">
        <v>213</v>
      </c>
      <c r="N128" s="467" t="s">
        <v>219</v>
      </c>
      <c r="O128" s="467" t="s">
        <v>219</v>
      </c>
      <c r="P128" s="467" t="s">
        <v>213</v>
      </c>
      <c r="Q128" s="467" t="s">
        <v>213</v>
      </c>
      <c r="R128" s="115" t="s">
        <v>325</v>
      </c>
      <c r="S128" s="469" t="s">
        <v>218</v>
      </c>
    </row>
    <row r="129" spans="2:19" ht="15.75" x14ac:dyDescent="0.25">
      <c r="B129" s="395" t="s">
        <v>20</v>
      </c>
      <c r="C129" s="119">
        <f>C126+C127+C128</f>
        <v>3</v>
      </c>
      <c r="D129" s="121">
        <f>D126+D127+D128</f>
        <v>0</v>
      </c>
      <c r="E129" s="119" t="s">
        <v>14</v>
      </c>
      <c r="F129" s="244">
        <f t="shared" ref="F129:Q129" si="18">F126+F127+F128</f>
        <v>0</v>
      </c>
      <c r="G129" s="244">
        <f t="shared" si="18"/>
        <v>0</v>
      </c>
      <c r="H129" s="244">
        <f t="shared" si="18"/>
        <v>0</v>
      </c>
      <c r="I129" s="244">
        <f t="shared" si="18"/>
        <v>0</v>
      </c>
      <c r="J129" s="244">
        <f t="shared" si="18"/>
        <v>0</v>
      </c>
      <c r="K129" s="244">
        <f t="shared" si="18"/>
        <v>0</v>
      </c>
      <c r="L129" s="244">
        <f t="shared" si="18"/>
        <v>0</v>
      </c>
      <c r="M129" s="244">
        <f t="shared" si="18"/>
        <v>0</v>
      </c>
      <c r="N129" s="244">
        <f t="shared" si="18"/>
        <v>53.8</v>
      </c>
      <c r="O129" s="244">
        <f t="shared" si="18"/>
        <v>37.4</v>
      </c>
      <c r="P129" s="244">
        <f t="shared" si="18"/>
        <v>5.2</v>
      </c>
      <c r="Q129" s="244">
        <f t="shared" si="18"/>
        <v>11.2</v>
      </c>
      <c r="R129" s="119" t="s">
        <v>14</v>
      </c>
      <c r="S129" s="119" t="s">
        <v>14</v>
      </c>
    </row>
    <row r="130" spans="2:19" ht="15.95" customHeight="1" x14ac:dyDescent="0.25">
      <c r="B130" s="396" t="s">
        <v>220</v>
      </c>
      <c r="C130" s="470"/>
      <c r="D130" s="471"/>
      <c r="E130" s="472"/>
      <c r="F130" s="473"/>
      <c r="G130" s="474"/>
      <c r="H130" s="475"/>
      <c r="I130" s="476"/>
      <c r="J130" s="477"/>
      <c r="K130" s="478"/>
      <c r="L130" s="479"/>
      <c r="M130" s="480"/>
      <c r="N130" s="481"/>
      <c r="O130" s="482"/>
      <c r="P130" s="483"/>
      <c r="Q130" s="484"/>
      <c r="R130" s="485"/>
      <c r="S130" s="486"/>
    </row>
    <row r="131" spans="2:19" ht="171" customHeight="1" x14ac:dyDescent="0.25">
      <c r="B131" s="241" t="s">
        <v>16</v>
      </c>
      <c r="C131" s="112">
        <v>1</v>
      </c>
      <c r="D131" s="113">
        <v>0</v>
      </c>
      <c r="E131" s="114" t="s">
        <v>46</v>
      </c>
      <c r="F131" s="113">
        <v>0</v>
      </c>
      <c r="G131" s="113">
        <v>0</v>
      </c>
      <c r="H131" s="113">
        <v>0</v>
      </c>
      <c r="I131" s="113">
        <v>0</v>
      </c>
      <c r="J131" s="113">
        <f>K131+L131+M131</f>
        <v>27143.7</v>
      </c>
      <c r="K131" s="113">
        <v>12591.6</v>
      </c>
      <c r="L131" s="113">
        <v>8054.8</v>
      </c>
      <c r="M131" s="113">
        <v>6497.3</v>
      </c>
      <c r="N131" s="113">
        <v>0</v>
      </c>
      <c r="O131" s="113">
        <v>0</v>
      </c>
      <c r="P131" s="113">
        <v>0</v>
      </c>
      <c r="Q131" s="113">
        <v>0</v>
      </c>
      <c r="R131" s="115" t="s">
        <v>221</v>
      </c>
      <c r="S131" s="115" t="s">
        <v>326</v>
      </c>
    </row>
    <row r="132" spans="2:19" ht="129.75" customHeight="1" x14ac:dyDescent="0.25">
      <c r="B132" s="241" t="s">
        <v>17</v>
      </c>
      <c r="C132" s="112">
        <v>1</v>
      </c>
      <c r="D132" s="113">
        <v>0</v>
      </c>
      <c r="E132" s="114" t="s">
        <v>37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>
        <v>0</v>
      </c>
      <c r="Q132" s="113">
        <v>0</v>
      </c>
      <c r="R132" s="115" t="s">
        <v>222</v>
      </c>
      <c r="S132" s="115" t="s">
        <v>326</v>
      </c>
    </row>
    <row r="133" spans="2:19" ht="142.5" customHeight="1" x14ac:dyDescent="0.25">
      <c r="B133" s="241" t="s">
        <v>18</v>
      </c>
      <c r="C133" s="112">
        <v>1</v>
      </c>
      <c r="D133" s="113">
        <v>0</v>
      </c>
      <c r="E133" s="114" t="s">
        <v>37</v>
      </c>
      <c r="F133" s="113">
        <v>0</v>
      </c>
      <c r="G133" s="113">
        <v>0</v>
      </c>
      <c r="H133" s="113">
        <v>0</v>
      </c>
      <c r="I133" s="113">
        <v>0</v>
      </c>
      <c r="J133" s="116">
        <v>0</v>
      </c>
      <c r="K133" s="116">
        <v>0</v>
      </c>
      <c r="L133" s="116">
        <v>0</v>
      </c>
      <c r="M133" s="113">
        <v>0</v>
      </c>
      <c r="N133" s="113">
        <v>0</v>
      </c>
      <c r="O133" s="113">
        <v>0</v>
      </c>
      <c r="P133" s="113">
        <v>0</v>
      </c>
      <c r="Q133" s="113">
        <v>0</v>
      </c>
      <c r="R133" s="115" t="s">
        <v>307</v>
      </c>
      <c r="S133" s="115" t="s">
        <v>223</v>
      </c>
    </row>
    <row r="134" spans="2:19" ht="15.75" x14ac:dyDescent="0.25">
      <c r="B134" s="395" t="s">
        <v>20</v>
      </c>
      <c r="C134" s="119">
        <f>C131+C132+C133</f>
        <v>3</v>
      </c>
      <c r="D134" s="121">
        <f>D131+D132+D133</f>
        <v>0</v>
      </c>
      <c r="E134" s="119" t="s">
        <v>14</v>
      </c>
      <c r="F134" s="244">
        <f t="shared" ref="F134:Q134" si="19">F131+F132+F133</f>
        <v>0</v>
      </c>
      <c r="G134" s="244">
        <f t="shared" si="19"/>
        <v>0</v>
      </c>
      <c r="H134" s="244">
        <f t="shared" si="19"/>
        <v>0</v>
      </c>
      <c r="I134" s="244">
        <f t="shared" si="19"/>
        <v>0</v>
      </c>
      <c r="J134" s="244">
        <f t="shared" si="19"/>
        <v>27143.7</v>
      </c>
      <c r="K134" s="244">
        <f t="shared" si="19"/>
        <v>12591.6</v>
      </c>
      <c r="L134" s="244">
        <f t="shared" si="19"/>
        <v>8054.8</v>
      </c>
      <c r="M134" s="244">
        <f t="shared" si="19"/>
        <v>6497.3</v>
      </c>
      <c r="N134" s="244">
        <f t="shared" si="19"/>
        <v>0</v>
      </c>
      <c r="O134" s="244">
        <f t="shared" si="19"/>
        <v>0</v>
      </c>
      <c r="P134" s="244">
        <f t="shared" si="19"/>
        <v>0</v>
      </c>
      <c r="Q134" s="244">
        <f t="shared" si="19"/>
        <v>0</v>
      </c>
      <c r="R134" s="119" t="s">
        <v>14</v>
      </c>
      <c r="S134" s="119" t="s">
        <v>14</v>
      </c>
    </row>
    <row r="135" spans="2:19" ht="15.75" x14ac:dyDescent="0.25">
      <c r="B135" s="396" t="s">
        <v>224</v>
      </c>
      <c r="C135" s="487"/>
      <c r="D135" s="488"/>
      <c r="E135" s="489"/>
      <c r="F135" s="490"/>
      <c r="G135" s="491"/>
      <c r="H135" s="492"/>
      <c r="I135" s="493"/>
      <c r="J135" s="494"/>
      <c r="K135" s="495"/>
      <c r="L135" s="496"/>
      <c r="M135" s="497"/>
      <c r="N135" s="498"/>
      <c r="O135" s="499"/>
      <c r="P135" s="500"/>
      <c r="Q135" s="501"/>
      <c r="R135" s="502"/>
      <c r="S135" s="503"/>
    </row>
    <row r="136" spans="2:19" ht="111.75" customHeight="1" x14ac:dyDescent="0.25">
      <c r="B136" s="241" t="s">
        <v>225</v>
      </c>
      <c r="C136" s="112">
        <v>1</v>
      </c>
      <c r="D136" s="113">
        <v>0</v>
      </c>
      <c r="E136" s="114" t="s">
        <v>37</v>
      </c>
      <c r="F136" s="113">
        <v>0</v>
      </c>
      <c r="G136" s="113">
        <v>0</v>
      </c>
      <c r="H136" s="113">
        <v>0</v>
      </c>
      <c r="I136" s="113">
        <v>0</v>
      </c>
      <c r="J136" s="113">
        <f>K136+L136</f>
        <v>54.5</v>
      </c>
      <c r="K136" s="113">
        <v>28.7</v>
      </c>
      <c r="L136" s="113">
        <v>25.8</v>
      </c>
      <c r="M136" s="113">
        <v>0</v>
      </c>
      <c r="N136" s="113">
        <v>0</v>
      </c>
      <c r="O136" s="113">
        <v>0</v>
      </c>
      <c r="P136" s="113">
        <v>0</v>
      </c>
      <c r="Q136" s="113">
        <v>0</v>
      </c>
      <c r="R136" s="645" t="s">
        <v>327</v>
      </c>
      <c r="S136" s="115" t="s">
        <v>226</v>
      </c>
    </row>
    <row r="137" spans="2:19" ht="147.75" customHeight="1" x14ac:dyDescent="0.25">
      <c r="B137" s="241" t="s">
        <v>16</v>
      </c>
      <c r="C137" s="112">
        <v>1</v>
      </c>
      <c r="D137" s="113">
        <v>0</v>
      </c>
      <c r="E137" s="114" t="s">
        <v>227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>
        <v>0</v>
      </c>
      <c r="Q137" s="113">
        <v>0</v>
      </c>
      <c r="R137" s="115" t="s">
        <v>308</v>
      </c>
      <c r="S137" s="115" t="s">
        <v>228</v>
      </c>
    </row>
    <row r="138" spans="2:19" ht="130.5" customHeight="1" x14ac:dyDescent="0.25">
      <c r="B138" s="241" t="s">
        <v>17</v>
      </c>
      <c r="C138" s="112">
        <v>1</v>
      </c>
      <c r="D138" s="113">
        <v>0</v>
      </c>
      <c r="E138" s="114" t="s">
        <v>37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>
        <v>0</v>
      </c>
      <c r="Q138" s="113">
        <v>0</v>
      </c>
      <c r="R138" s="115" t="s">
        <v>229</v>
      </c>
      <c r="S138" s="115" t="s">
        <v>228</v>
      </c>
    </row>
    <row r="139" spans="2:19" ht="121.5" customHeight="1" x14ac:dyDescent="0.25">
      <c r="B139" s="241" t="s">
        <v>230</v>
      </c>
      <c r="C139" s="112">
        <v>1</v>
      </c>
      <c r="D139" s="113">
        <v>0</v>
      </c>
      <c r="E139" s="114" t="s">
        <v>231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>
        <v>0</v>
      </c>
      <c r="Q139" s="113">
        <v>0</v>
      </c>
      <c r="R139" s="115" t="s">
        <v>232</v>
      </c>
      <c r="S139" s="115" t="s">
        <v>128</v>
      </c>
    </row>
    <row r="140" spans="2:19" ht="120" customHeight="1" x14ac:dyDescent="0.25">
      <c r="B140" s="241" t="s">
        <v>230</v>
      </c>
      <c r="C140" s="112">
        <v>2</v>
      </c>
      <c r="D140" s="113">
        <v>0</v>
      </c>
      <c r="E140" s="114" t="s">
        <v>231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>
        <v>0</v>
      </c>
      <c r="Q140" s="113">
        <v>0</v>
      </c>
      <c r="R140" s="115" t="s">
        <v>233</v>
      </c>
      <c r="S140" s="115" t="s">
        <v>228</v>
      </c>
    </row>
    <row r="141" spans="2:19" ht="186" customHeight="1" x14ac:dyDescent="0.25">
      <c r="B141" s="241" t="s">
        <v>230</v>
      </c>
      <c r="C141" s="112">
        <v>2</v>
      </c>
      <c r="D141" s="113">
        <v>0</v>
      </c>
      <c r="E141" s="114" t="s">
        <v>231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>
        <v>0</v>
      </c>
      <c r="Q141" s="113">
        <v>0</v>
      </c>
      <c r="R141" s="115" t="s">
        <v>234</v>
      </c>
      <c r="S141" s="115" t="s">
        <v>228</v>
      </c>
    </row>
    <row r="142" spans="2:19" ht="106.5" customHeight="1" x14ac:dyDescent="0.25">
      <c r="B142" s="241" t="s">
        <v>230</v>
      </c>
      <c r="C142" s="112">
        <v>2</v>
      </c>
      <c r="D142" s="113">
        <v>0</v>
      </c>
      <c r="E142" s="114" t="s">
        <v>231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>
        <v>0</v>
      </c>
      <c r="Q142" s="113">
        <v>0</v>
      </c>
      <c r="R142" s="115" t="s">
        <v>235</v>
      </c>
      <c r="S142" s="115" t="s">
        <v>228</v>
      </c>
    </row>
    <row r="143" spans="2:19" ht="170.25" customHeight="1" x14ac:dyDescent="0.25">
      <c r="B143" s="241" t="s">
        <v>230</v>
      </c>
      <c r="C143" s="112">
        <v>4</v>
      </c>
      <c r="D143" s="113">
        <v>0</v>
      </c>
      <c r="E143" s="114" t="s">
        <v>231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>
        <v>0</v>
      </c>
      <c r="Q143" s="113">
        <v>0</v>
      </c>
      <c r="R143" s="115" t="s">
        <v>236</v>
      </c>
      <c r="S143" s="115" t="s">
        <v>228</v>
      </c>
    </row>
    <row r="144" spans="2:19" ht="65.650000000000006" customHeight="1" x14ac:dyDescent="0.25">
      <c r="B144" s="241" t="s">
        <v>230</v>
      </c>
      <c r="C144" s="112">
        <v>1</v>
      </c>
      <c r="D144" s="113">
        <v>0</v>
      </c>
      <c r="E144" s="114" t="s">
        <v>231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3">
        <v>0</v>
      </c>
      <c r="O144" s="113">
        <v>0</v>
      </c>
      <c r="P144" s="113">
        <v>0</v>
      </c>
      <c r="Q144" s="113">
        <v>0</v>
      </c>
      <c r="R144" s="115" t="s">
        <v>237</v>
      </c>
      <c r="S144" s="115" t="s">
        <v>228</v>
      </c>
    </row>
    <row r="145" spans="2:19" ht="113.25" customHeight="1" x14ac:dyDescent="0.25">
      <c r="B145" s="241" t="s">
        <v>18</v>
      </c>
      <c r="C145" s="112">
        <v>1</v>
      </c>
      <c r="D145" s="113">
        <v>0</v>
      </c>
      <c r="E145" s="114" t="s">
        <v>37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>
        <v>0</v>
      </c>
      <c r="Q145" s="113">
        <v>0</v>
      </c>
      <c r="R145" s="115" t="s">
        <v>238</v>
      </c>
      <c r="S145" s="115" t="s">
        <v>226</v>
      </c>
    </row>
    <row r="146" spans="2:19" ht="15.75" x14ac:dyDescent="0.25">
      <c r="B146" s="395" t="s">
        <v>20</v>
      </c>
      <c r="C146" s="119">
        <f>C136+C137+C138+C139+C140+C141+C142+C143+C144+C145</f>
        <v>16</v>
      </c>
      <c r="D146" s="121">
        <f>D136+D137+D138+D139+D140+D141+D142+D143+D144+D145</f>
        <v>0</v>
      </c>
      <c r="E146" s="119" t="s">
        <v>14</v>
      </c>
      <c r="F146" s="244">
        <f t="shared" ref="F146:Q146" si="20">F136+F137+F138+F139+F140+F141+F142+F143+F144+F145</f>
        <v>0</v>
      </c>
      <c r="G146" s="244">
        <f t="shared" si="20"/>
        <v>0</v>
      </c>
      <c r="H146" s="244">
        <f t="shared" si="20"/>
        <v>0</v>
      </c>
      <c r="I146" s="244">
        <f t="shared" si="20"/>
        <v>0</v>
      </c>
      <c r="J146" s="244">
        <f t="shared" si="20"/>
        <v>54.5</v>
      </c>
      <c r="K146" s="244">
        <f t="shared" si="20"/>
        <v>28.7</v>
      </c>
      <c r="L146" s="244">
        <f t="shared" si="20"/>
        <v>25.8</v>
      </c>
      <c r="M146" s="244">
        <f t="shared" si="20"/>
        <v>0</v>
      </c>
      <c r="N146" s="244">
        <f t="shared" si="20"/>
        <v>0</v>
      </c>
      <c r="O146" s="244">
        <f t="shared" si="20"/>
        <v>0</v>
      </c>
      <c r="P146" s="244">
        <f t="shared" si="20"/>
        <v>0</v>
      </c>
      <c r="Q146" s="244">
        <f t="shared" si="20"/>
        <v>0</v>
      </c>
      <c r="R146" s="119" t="s">
        <v>14</v>
      </c>
      <c r="S146" s="119" t="s">
        <v>14</v>
      </c>
    </row>
    <row r="147" spans="2:19" ht="15.75" x14ac:dyDescent="0.25">
      <c r="B147" s="396" t="s">
        <v>239</v>
      </c>
      <c r="C147" s="505"/>
      <c r="D147" s="506"/>
      <c r="E147" s="507"/>
      <c r="F147" s="508"/>
      <c r="G147" s="509"/>
      <c r="H147" s="510"/>
      <c r="I147" s="511"/>
      <c r="J147" s="512"/>
      <c r="K147" s="513"/>
      <c r="L147" s="514"/>
      <c r="M147" s="515"/>
      <c r="N147" s="516"/>
      <c r="O147" s="517"/>
      <c r="P147" s="518"/>
      <c r="Q147" s="519"/>
      <c r="R147" s="520"/>
      <c r="S147" s="521"/>
    </row>
    <row r="148" spans="2:19" ht="139.5" customHeight="1" x14ac:dyDescent="0.25">
      <c r="B148" s="241" t="s">
        <v>240</v>
      </c>
      <c r="C148" s="112">
        <v>1</v>
      </c>
      <c r="D148" s="113">
        <v>0</v>
      </c>
      <c r="E148" s="114" t="s">
        <v>37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>
        <v>0</v>
      </c>
      <c r="Q148" s="113">
        <v>0</v>
      </c>
      <c r="R148" s="115" t="s">
        <v>241</v>
      </c>
      <c r="S148" s="115" t="s">
        <v>242</v>
      </c>
    </row>
    <row r="149" spans="2:19" ht="177.75" customHeight="1" x14ac:dyDescent="0.25">
      <c r="B149" s="241" t="s">
        <v>309</v>
      </c>
      <c r="C149" s="112">
        <v>1</v>
      </c>
      <c r="D149" s="113">
        <v>0</v>
      </c>
      <c r="E149" s="114" t="s">
        <v>37</v>
      </c>
      <c r="F149" s="113">
        <f>G149+H149+I149</f>
        <v>7429.5</v>
      </c>
      <c r="G149" s="113">
        <v>0</v>
      </c>
      <c r="H149" s="113">
        <v>7429.5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>
        <v>0</v>
      </c>
      <c r="Q149" s="113">
        <v>0</v>
      </c>
      <c r="R149" s="645" t="s">
        <v>310</v>
      </c>
      <c r="S149" s="115" t="s">
        <v>311</v>
      </c>
    </row>
    <row r="150" spans="2:19" ht="120" customHeight="1" x14ac:dyDescent="0.25">
      <c r="B150" s="241" t="s">
        <v>18</v>
      </c>
      <c r="C150" s="112">
        <v>1</v>
      </c>
      <c r="D150" s="113">
        <v>0</v>
      </c>
      <c r="E150" s="114" t="s">
        <v>37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>
        <v>0</v>
      </c>
      <c r="Q150" s="113">
        <v>0</v>
      </c>
      <c r="R150" s="645" t="s">
        <v>312</v>
      </c>
      <c r="S150" s="115" t="s">
        <v>243</v>
      </c>
    </row>
    <row r="151" spans="2:19" ht="205.5" customHeight="1" x14ac:dyDescent="0.25">
      <c r="B151" s="241" t="s">
        <v>18</v>
      </c>
      <c r="C151" s="112">
        <v>1</v>
      </c>
      <c r="D151" s="113">
        <v>0</v>
      </c>
      <c r="E151" s="114" t="s">
        <v>37</v>
      </c>
      <c r="F151" s="113">
        <v>0</v>
      </c>
      <c r="G151" s="113">
        <v>0</v>
      </c>
      <c r="H151" s="113">
        <v>0</v>
      </c>
      <c r="I151" s="113">
        <v>0</v>
      </c>
      <c r="J151" s="113">
        <f>K151+L151+M151</f>
        <v>3332.7</v>
      </c>
      <c r="K151" s="113">
        <v>971</v>
      </c>
      <c r="L151" s="113">
        <v>977</v>
      </c>
      <c r="M151" s="113">
        <v>1384.7</v>
      </c>
      <c r="N151" s="113">
        <f>O151+P151+Q151</f>
        <v>404.3</v>
      </c>
      <c r="O151" s="113">
        <v>121.4</v>
      </c>
      <c r="P151" s="113">
        <v>107.9</v>
      </c>
      <c r="Q151" s="113">
        <v>175</v>
      </c>
      <c r="R151" s="645" t="s">
        <v>333</v>
      </c>
      <c r="S151" s="115" t="s">
        <v>313</v>
      </c>
    </row>
    <row r="152" spans="2:19" ht="133.5" customHeight="1" x14ac:dyDescent="0.25">
      <c r="B152" s="241" t="s">
        <v>18</v>
      </c>
      <c r="C152" s="112">
        <v>1</v>
      </c>
      <c r="D152" s="113">
        <v>0</v>
      </c>
      <c r="E152" s="114" t="s">
        <v>37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>
        <v>0</v>
      </c>
      <c r="Q152" s="113">
        <v>0</v>
      </c>
      <c r="R152" s="115" t="s">
        <v>244</v>
      </c>
      <c r="S152" s="115" t="s">
        <v>311</v>
      </c>
    </row>
    <row r="153" spans="2:19" ht="105.75" customHeight="1" x14ac:dyDescent="0.25">
      <c r="B153" s="241" t="s">
        <v>18</v>
      </c>
      <c r="C153" s="112">
        <v>1</v>
      </c>
      <c r="D153" s="113">
        <v>0</v>
      </c>
      <c r="E153" s="114" t="s">
        <v>37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>
        <v>0</v>
      </c>
      <c r="Q153" s="113">
        <v>0</v>
      </c>
      <c r="R153" s="115" t="s">
        <v>314</v>
      </c>
      <c r="S153" s="115" t="s">
        <v>245</v>
      </c>
    </row>
    <row r="154" spans="2:19" ht="141" customHeight="1" x14ac:dyDescent="0.25">
      <c r="B154" s="241" t="s">
        <v>18</v>
      </c>
      <c r="C154" s="112">
        <v>1</v>
      </c>
      <c r="D154" s="113">
        <v>0</v>
      </c>
      <c r="E154" s="114" t="s">
        <v>37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>
        <v>0</v>
      </c>
      <c r="Q154" s="113">
        <v>0</v>
      </c>
      <c r="R154" s="115" t="s">
        <v>246</v>
      </c>
      <c r="S154" s="115" t="s">
        <v>247</v>
      </c>
    </row>
    <row r="155" spans="2:19" ht="15.75" x14ac:dyDescent="0.25">
      <c r="B155" s="395" t="s">
        <v>20</v>
      </c>
      <c r="C155" s="119">
        <f>C148+C149+C150+C151+C152+C153+C154</f>
        <v>7</v>
      </c>
      <c r="D155" s="121">
        <f>D148+D149+D150+D151+D152+D153+D154</f>
        <v>0</v>
      </c>
      <c r="E155" s="119" t="s">
        <v>14</v>
      </c>
      <c r="F155" s="244">
        <f t="shared" ref="F155:Q155" si="21">F148+F149+F150+F151+F152+F153+F154</f>
        <v>7429.5</v>
      </c>
      <c r="G155" s="244">
        <f t="shared" si="21"/>
        <v>0</v>
      </c>
      <c r="H155" s="244">
        <f t="shared" si="21"/>
        <v>7429.5</v>
      </c>
      <c r="I155" s="244">
        <f t="shared" si="21"/>
        <v>0</v>
      </c>
      <c r="J155" s="244">
        <f t="shared" si="21"/>
        <v>3332.7</v>
      </c>
      <c r="K155" s="244">
        <f t="shared" si="21"/>
        <v>971</v>
      </c>
      <c r="L155" s="244">
        <f t="shared" si="21"/>
        <v>977</v>
      </c>
      <c r="M155" s="244">
        <f t="shared" si="21"/>
        <v>1384.7</v>
      </c>
      <c r="N155" s="244">
        <f t="shared" si="21"/>
        <v>404.3</v>
      </c>
      <c r="O155" s="244">
        <f t="shared" si="21"/>
        <v>121.4</v>
      </c>
      <c r="P155" s="244">
        <f t="shared" si="21"/>
        <v>107.9</v>
      </c>
      <c r="Q155" s="244">
        <f t="shared" si="21"/>
        <v>175</v>
      </c>
      <c r="R155" s="119" t="s">
        <v>14</v>
      </c>
      <c r="S155" s="119" t="s">
        <v>14</v>
      </c>
    </row>
    <row r="156" spans="2:19" ht="15.75" x14ac:dyDescent="0.25">
      <c r="B156" s="396" t="s">
        <v>248</v>
      </c>
      <c r="C156" s="522"/>
      <c r="D156" s="523"/>
      <c r="E156" s="524"/>
      <c r="F156" s="525"/>
      <c r="G156" s="526"/>
      <c r="H156" s="527"/>
      <c r="I156" s="528"/>
      <c r="J156" s="529"/>
      <c r="K156" s="530"/>
      <c r="L156" s="531"/>
      <c r="M156" s="532"/>
      <c r="N156" s="533"/>
      <c r="O156" s="534"/>
      <c r="P156" s="535"/>
      <c r="Q156" s="536"/>
      <c r="R156" s="537"/>
      <c r="S156" s="538"/>
    </row>
    <row r="157" spans="2:19" ht="106.5" customHeight="1" x14ac:dyDescent="0.25">
      <c r="B157" s="241" t="s">
        <v>18</v>
      </c>
      <c r="C157" s="112">
        <v>1</v>
      </c>
      <c r="D157" s="113">
        <v>0</v>
      </c>
      <c r="E157" s="114" t="s">
        <v>37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>
        <v>0</v>
      </c>
      <c r="Q157" s="113">
        <v>0</v>
      </c>
      <c r="R157" s="115" t="s">
        <v>249</v>
      </c>
      <c r="S157" s="115" t="s">
        <v>315</v>
      </c>
    </row>
    <row r="158" spans="2:19" ht="15.75" x14ac:dyDescent="0.25">
      <c r="B158" s="395" t="s">
        <v>20</v>
      </c>
      <c r="C158" s="119">
        <f>C157</f>
        <v>1</v>
      </c>
      <c r="D158" s="121">
        <f>D157</f>
        <v>0</v>
      </c>
      <c r="E158" s="119" t="s">
        <v>14</v>
      </c>
      <c r="F158" s="244">
        <f t="shared" ref="F158:Q158" si="22">F157</f>
        <v>0</v>
      </c>
      <c r="G158" s="244">
        <f t="shared" si="22"/>
        <v>0</v>
      </c>
      <c r="H158" s="244">
        <f t="shared" si="22"/>
        <v>0</v>
      </c>
      <c r="I158" s="244">
        <f t="shared" si="22"/>
        <v>0</v>
      </c>
      <c r="J158" s="244">
        <f t="shared" si="22"/>
        <v>0</v>
      </c>
      <c r="K158" s="244">
        <f t="shared" si="22"/>
        <v>0</v>
      </c>
      <c r="L158" s="244">
        <f t="shared" si="22"/>
        <v>0</v>
      </c>
      <c r="M158" s="244">
        <f t="shared" si="22"/>
        <v>0</v>
      </c>
      <c r="N158" s="244">
        <f t="shared" si="22"/>
        <v>0</v>
      </c>
      <c r="O158" s="244">
        <f t="shared" si="22"/>
        <v>0</v>
      </c>
      <c r="P158" s="244">
        <f t="shared" si="22"/>
        <v>0</v>
      </c>
      <c r="Q158" s="244">
        <f t="shared" si="22"/>
        <v>0</v>
      </c>
      <c r="R158" s="119" t="s">
        <v>14</v>
      </c>
      <c r="S158" s="119" t="s">
        <v>14</v>
      </c>
    </row>
    <row r="159" spans="2:19" ht="15.75" x14ac:dyDescent="0.25">
      <c r="B159" s="122" t="s">
        <v>50</v>
      </c>
      <c r="C159" s="539"/>
      <c r="D159" s="540"/>
      <c r="E159" s="541"/>
      <c r="F159" s="542"/>
      <c r="G159" s="543"/>
      <c r="H159" s="544"/>
      <c r="I159" s="545"/>
      <c r="J159" s="546"/>
      <c r="K159" s="547"/>
      <c r="L159" s="548"/>
      <c r="M159" s="549"/>
      <c r="N159" s="550"/>
      <c r="O159" s="551"/>
      <c r="P159" s="552"/>
      <c r="Q159" s="553"/>
      <c r="R159" s="554"/>
      <c r="S159" s="555"/>
    </row>
    <row r="160" spans="2:19" ht="210" customHeight="1" x14ac:dyDescent="0.25">
      <c r="B160" s="241" t="s">
        <v>16</v>
      </c>
      <c r="C160" s="114">
        <v>2</v>
      </c>
      <c r="D160" s="113">
        <v>0</v>
      </c>
      <c r="E160" s="114" t="s">
        <v>46</v>
      </c>
      <c r="F160" s="632">
        <v>0</v>
      </c>
      <c r="G160" s="632">
        <v>0</v>
      </c>
      <c r="H160" s="632">
        <v>0</v>
      </c>
      <c r="I160" s="632">
        <v>0</v>
      </c>
      <c r="J160" s="632">
        <v>0</v>
      </c>
      <c r="K160" s="632">
        <v>0</v>
      </c>
      <c r="L160" s="632">
        <v>0</v>
      </c>
      <c r="M160" s="632">
        <v>0</v>
      </c>
      <c r="N160" s="632">
        <v>0</v>
      </c>
      <c r="O160" s="632">
        <v>0</v>
      </c>
      <c r="P160" s="632">
        <v>0</v>
      </c>
      <c r="Q160" s="632">
        <v>0</v>
      </c>
      <c r="R160" s="115" t="s">
        <v>250</v>
      </c>
      <c r="S160" s="115" t="s">
        <v>228</v>
      </c>
    </row>
    <row r="161" spans="2:19" ht="237.75" customHeight="1" x14ac:dyDescent="0.25">
      <c r="B161" s="241" t="s">
        <v>16</v>
      </c>
      <c r="C161" s="114">
        <v>5</v>
      </c>
      <c r="D161" s="113">
        <v>0</v>
      </c>
      <c r="E161" s="114" t="s">
        <v>46</v>
      </c>
      <c r="F161" s="632">
        <v>0</v>
      </c>
      <c r="G161" s="632">
        <v>0</v>
      </c>
      <c r="H161" s="632">
        <v>0</v>
      </c>
      <c r="I161" s="632">
        <v>0</v>
      </c>
      <c r="J161" s="632">
        <v>0</v>
      </c>
      <c r="K161" s="632">
        <v>0</v>
      </c>
      <c r="L161" s="632">
        <v>0</v>
      </c>
      <c r="M161" s="632">
        <v>0</v>
      </c>
      <c r="N161" s="632">
        <v>0</v>
      </c>
      <c r="O161" s="632">
        <v>0</v>
      </c>
      <c r="P161" s="632">
        <v>0</v>
      </c>
      <c r="Q161" s="632">
        <v>0</v>
      </c>
      <c r="R161" s="115" t="s">
        <v>251</v>
      </c>
      <c r="S161" s="115" t="s">
        <v>228</v>
      </c>
    </row>
    <row r="162" spans="2:19" ht="204" customHeight="1" x14ac:dyDescent="0.25">
      <c r="B162" s="241" t="s">
        <v>17</v>
      </c>
      <c r="C162" s="631">
        <v>7</v>
      </c>
      <c r="D162" s="632">
        <v>0</v>
      </c>
      <c r="E162" s="114" t="s">
        <v>37</v>
      </c>
      <c r="F162" s="632">
        <v>0</v>
      </c>
      <c r="G162" s="632">
        <v>0</v>
      </c>
      <c r="H162" s="632">
        <v>0</v>
      </c>
      <c r="I162" s="632">
        <v>0</v>
      </c>
      <c r="J162" s="632">
        <v>0</v>
      </c>
      <c r="K162" s="632">
        <v>0</v>
      </c>
      <c r="L162" s="632">
        <v>0</v>
      </c>
      <c r="M162" s="632">
        <v>0</v>
      </c>
      <c r="N162" s="632">
        <v>0</v>
      </c>
      <c r="O162" s="632">
        <v>0</v>
      </c>
      <c r="P162" s="632">
        <v>0</v>
      </c>
      <c r="Q162" s="632">
        <v>0</v>
      </c>
      <c r="R162" s="115" t="s">
        <v>334</v>
      </c>
      <c r="S162" s="115" t="s">
        <v>228</v>
      </c>
    </row>
    <row r="163" spans="2:19" ht="87" customHeight="1" x14ac:dyDescent="0.25">
      <c r="B163" s="241" t="s">
        <v>18</v>
      </c>
      <c r="C163" s="631">
        <v>1</v>
      </c>
      <c r="D163" s="632">
        <v>0</v>
      </c>
      <c r="E163" s="114" t="s">
        <v>37</v>
      </c>
      <c r="F163" s="632">
        <v>0</v>
      </c>
      <c r="G163" s="632">
        <v>0</v>
      </c>
      <c r="H163" s="632">
        <v>0</v>
      </c>
      <c r="I163" s="632">
        <v>0</v>
      </c>
      <c r="J163" s="635">
        <f>K163+L163+M163</f>
        <v>0.60000000000000009</v>
      </c>
      <c r="K163" s="635">
        <v>0.2</v>
      </c>
      <c r="L163" s="635">
        <v>0.2</v>
      </c>
      <c r="M163" s="635">
        <v>0.2</v>
      </c>
      <c r="N163" s="632">
        <v>0</v>
      </c>
      <c r="O163" s="632">
        <v>0</v>
      </c>
      <c r="P163" s="632">
        <v>0</v>
      </c>
      <c r="Q163" s="632">
        <v>0</v>
      </c>
      <c r="R163" s="115" t="s">
        <v>252</v>
      </c>
      <c r="S163" s="117" t="s">
        <v>253</v>
      </c>
    </row>
    <row r="164" spans="2:19" ht="137.25" customHeight="1" x14ac:dyDescent="0.25">
      <c r="B164" s="241" t="s">
        <v>18</v>
      </c>
      <c r="C164" s="631">
        <v>1</v>
      </c>
      <c r="D164" s="632">
        <v>0</v>
      </c>
      <c r="E164" s="114" t="s">
        <v>37</v>
      </c>
      <c r="F164" s="632">
        <v>0</v>
      </c>
      <c r="G164" s="632">
        <v>0</v>
      </c>
      <c r="H164" s="632">
        <v>0</v>
      </c>
      <c r="I164" s="632">
        <v>0</v>
      </c>
      <c r="J164" s="635">
        <f>K164+L164+M164</f>
        <v>410.5</v>
      </c>
      <c r="K164" s="635">
        <v>0</v>
      </c>
      <c r="L164" s="635">
        <v>0</v>
      </c>
      <c r="M164" s="635">
        <v>410.5</v>
      </c>
      <c r="N164" s="632">
        <v>0</v>
      </c>
      <c r="O164" s="632">
        <v>0</v>
      </c>
      <c r="P164" s="632">
        <v>0</v>
      </c>
      <c r="Q164" s="632">
        <v>0</v>
      </c>
      <c r="R164" s="115" t="s">
        <v>316</v>
      </c>
      <c r="S164" s="117" t="s">
        <v>254</v>
      </c>
    </row>
    <row r="165" spans="2:19" ht="283.5" customHeight="1" x14ac:dyDescent="0.25">
      <c r="B165" s="241" t="s">
        <v>18</v>
      </c>
      <c r="C165" s="631">
        <v>1</v>
      </c>
      <c r="D165" s="632">
        <v>0</v>
      </c>
      <c r="E165" s="114" t="s">
        <v>37</v>
      </c>
      <c r="F165" s="632">
        <v>0</v>
      </c>
      <c r="G165" s="632">
        <v>0</v>
      </c>
      <c r="H165" s="632">
        <v>0</v>
      </c>
      <c r="I165" s="632">
        <v>0</v>
      </c>
      <c r="J165" s="635">
        <f>K165+L165+M165</f>
        <v>464.8</v>
      </c>
      <c r="K165" s="635">
        <v>95.2</v>
      </c>
      <c r="L165" s="635">
        <v>81.400000000000006</v>
      </c>
      <c r="M165" s="632">
        <v>288.2</v>
      </c>
      <c r="N165" s="632">
        <f>O165+P165+Q165</f>
        <v>9.3000000000000007</v>
      </c>
      <c r="O165" s="632">
        <v>6.1</v>
      </c>
      <c r="P165" s="632">
        <v>3.2</v>
      </c>
      <c r="Q165" s="632">
        <v>0</v>
      </c>
      <c r="R165" s="115" t="s">
        <v>317</v>
      </c>
      <c r="S165" s="115" t="s">
        <v>313</v>
      </c>
    </row>
    <row r="166" spans="2:19" ht="154.5" customHeight="1" x14ac:dyDescent="0.25">
      <c r="B166" s="241" t="s">
        <v>18</v>
      </c>
      <c r="C166" s="631">
        <v>1</v>
      </c>
      <c r="D166" s="632">
        <v>0</v>
      </c>
      <c r="E166" s="114" t="s">
        <v>37</v>
      </c>
      <c r="F166" s="632">
        <v>0</v>
      </c>
      <c r="G166" s="632">
        <v>0</v>
      </c>
      <c r="H166" s="632">
        <v>0</v>
      </c>
      <c r="I166" s="632">
        <v>0</v>
      </c>
      <c r="J166" s="635">
        <f>K166+L166+M166</f>
        <v>0</v>
      </c>
      <c r="K166" s="632">
        <v>0</v>
      </c>
      <c r="L166" s="632">
        <v>0</v>
      </c>
      <c r="M166" s="632">
        <v>0</v>
      </c>
      <c r="N166" s="632">
        <f>O166+P166+Q166</f>
        <v>0</v>
      </c>
      <c r="O166" s="632">
        <v>0</v>
      </c>
      <c r="P166" s="632">
        <v>0</v>
      </c>
      <c r="Q166" s="632">
        <v>0</v>
      </c>
      <c r="R166" s="115" t="s">
        <v>255</v>
      </c>
      <c r="S166" s="115" t="s">
        <v>256</v>
      </c>
    </row>
    <row r="167" spans="2:19" ht="15.75" x14ac:dyDescent="0.25">
      <c r="B167" s="395" t="s">
        <v>20</v>
      </c>
      <c r="C167" s="119">
        <f>C160+C161+C162+C163+C164+C165+C166</f>
        <v>18</v>
      </c>
      <c r="D167" s="121">
        <f>D160+D161+D162+D163+D164+D165+D166</f>
        <v>0</v>
      </c>
      <c r="E167" s="119" t="s">
        <v>14</v>
      </c>
      <c r="F167" s="244">
        <f t="shared" ref="F167:Q167" si="23">F160+F161+F162+F163+F164+F165+F166</f>
        <v>0</v>
      </c>
      <c r="G167" s="244">
        <f t="shared" si="23"/>
        <v>0</v>
      </c>
      <c r="H167" s="244">
        <f t="shared" si="23"/>
        <v>0</v>
      </c>
      <c r="I167" s="244">
        <f t="shared" si="23"/>
        <v>0</v>
      </c>
      <c r="J167" s="244">
        <f t="shared" si="23"/>
        <v>875.90000000000009</v>
      </c>
      <c r="K167" s="244">
        <f t="shared" si="23"/>
        <v>95.4</v>
      </c>
      <c r="L167" s="244">
        <f t="shared" si="23"/>
        <v>81.600000000000009</v>
      </c>
      <c r="M167" s="244">
        <f t="shared" si="23"/>
        <v>698.9</v>
      </c>
      <c r="N167" s="244">
        <f t="shared" si="23"/>
        <v>9.3000000000000007</v>
      </c>
      <c r="O167" s="244">
        <f t="shared" si="23"/>
        <v>6.1</v>
      </c>
      <c r="P167" s="244">
        <f t="shared" si="23"/>
        <v>3.2</v>
      </c>
      <c r="Q167" s="244">
        <f t="shared" si="23"/>
        <v>0</v>
      </c>
      <c r="R167" s="119" t="s">
        <v>14</v>
      </c>
      <c r="S167" s="119" t="s">
        <v>14</v>
      </c>
    </row>
    <row r="168" spans="2:19" ht="15.75" x14ac:dyDescent="0.25">
      <c r="B168" s="122" t="s">
        <v>51</v>
      </c>
      <c r="C168" s="556"/>
      <c r="D168" s="557"/>
      <c r="E168" s="558"/>
      <c r="F168" s="559"/>
      <c r="G168" s="560"/>
      <c r="H168" s="561"/>
      <c r="I168" s="562"/>
      <c r="J168" s="563"/>
      <c r="K168" s="564"/>
      <c r="L168" s="565"/>
      <c r="M168" s="566"/>
      <c r="N168" s="567"/>
      <c r="O168" s="568"/>
      <c r="P168" s="569"/>
      <c r="Q168" s="570"/>
      <c r="R168" s="571"/>
      <c r="S168" s="572"/>
    </row>
    <row r="169" spans="2:19" ht="15.75" x14ac:dyDescent="0.25">
      <c r="B169" s="395" t="s">
        <v>20</v>
      </c>
      <c r="C169" s="119">
        <v>0</v>
      </c>
      <c r="D169" s="121">
        <v>0</v>
      </c>
      <c r="E169" s="119" t="s">
        <v>14</v>
      </c>
      <c r="F169" s="244">
        <v>0</v>
      </c>
      <c r="G169" s="244">
        <v>0</v>
      </c>
      <c r="H169" s="244">
        <v>0</v>
      </c>
      <c r="I169" s="244">
        <v>0</v>
      </c>
      <c r="J169" s="244">
        <v>0</v>
      </c>
      <c r="K169" s="244">
        <v>0</v>
      </c>
      <c r="L169" s="244">
        <v>0</v>
      </c>
      <c r="M169" s="244">
        <v>0</v>
      </c>
      <c r="N169" s="244">
        <v>0</v>
      </c>
      <c r="O169" s="244">
        <v>0</v>
      </c>
      <c r="P169" s="244">
        <v>0</v>
      </c>
      <c r="Q169" s="244">
        <v>0</v>
      </c>
      <c r="R169" s="119" t="s">
        <v>14</v>
      </c>
      <c r="S169" s="119" t="s">
        <v>14</v>
      </c>
    </row>
    <row r="170" spans="2:19" ht="15.75" x14ac:dyDescent="0.25">
      <c r="B170" s="122" t="s">
        <v>52</v>
      </c>
      <c r="C170" s="573"/>
      <c r="D170" s="574"/>
      <c r="E170" s="575"/>
      <c r="F170" s="576"/>
      <c r="G170" s="577"/>
      <c r="H170" s="578"/>
      <c r="I170" s="579"/>
      <c r="J170" s="580"/>
      <c r="K170" s="581"/>
      <c r="L170" s="582"/>
      <c r="M170" s="583"/>
      <c r="N170" s="584"/>
      <c r="O170" s="585"/>
      <c r="P170" s="586"/>
      <c r="Q170" s="587"/>
      <c r="R170" s="588"/>
      <c r="S170" s="589"/>
    </row>
    <row r="171" spans="2:19" ht="90.75" customHeight="1" x14ac:dyDescent="0.25">
      <c r="B171" s="627" t="s">
        <v>32</v>
      </c>
      <c r="C171" s="636">
        <v>1</v>
      </c>
      <c r="D171" s="634">
        <v>0</v>
      </c>
      <c r="E171" s="141" t="s">
        <v>37</v>
      </c>
      <c r="F171" s="634">
        <v>0</v>
      </c>
      <c r="G171" s="634">
        <v>0</v>
      </c>
      <c r="H171" s="634">
        <v>0</v>
      </c>
      <c r="I171" s="634">
        <v>0</v>
      </c>
      <c r="J171" s="634">
        <v>0</v>
      </c>
      <c r="K171" s="634">
        <v>0</v>
      </c>
      <c r="L171" s="634">
        <v>0</v>
      </c>
      <c r="M171" s="634">
        <v>0</v>
      </c>
      <c r="N171" s="634">
        <v>0</v>
      </c>
      <c r="O171" s="634">
        <v>0</v>
      </c>
      <c r="P171" s="634">
        <v>0</v>
      </c>
      <c r="Q171" s="634">
        <v>0</v>
      </c>
      <c r="R171" s="115" t="s">
        <v>328</v>
      </c>
      <c r="S171" s="115" t="s">
        <v>53</v>
      </c>
    </row>
    <row r="172" spans="2:19" ht="15.75" x14ac:dyDescent="0.25">
      <c r="B172" s="395" t="s">
        <v>20</v>
      </c>
      <c r="C172" s="119">
        <f>C171</f>
        <v>1</v>
      </c>
      <c r="D172" s="121">
        <f>D163+D164+D165+D166+D167+D170+D171</f>
        <v>0</v>
      </c>
      <c r="E172" s="119" t="s">
        <v>14</v>
      </c>
      <c r="F172" s="244">
        <f>F163+F164+F165+F166+F167+F170+F171</f>
        <v>0</v>
      </c>
      <c r="G172" s="244">
        <f>G163+G164+G165+G166+G167+G170+G171</f>
        <v>0</v>
      </c>
      <c r="H172" s="244">
        <f>H163+H164+H165+H166+H167+H170+H171</f>
        <v>0</v>
      </c>
      <c r="I172" s="244">
        <f>I163+I164+I165+I166+I167+I170+I171</f>
        <v>0</v>
      </c>
      <c r="J172" s="244">
        <v>0</v>
      </c>
      <c r="K172" s="244">
        <v>0</v>
      </c>
      <c r="L172" s="244">
        <v>0</v>
      </c>
      <c r="M172" s="244">
        <v>0</v>
      </c>
      <c r="N172" s="244">
        <v>0</v>
      </c>
      <c r="O172" s="244">
        <v>0</v>
      </c>
      <c r="P172" s="244">
        <v>0</v>
      </c>
      <c r="Q172" s="244">
        <f>Q163+Q164+Q165+Q166+Q167+Q170+Q171</f>
        <v>0</v>
      </c>
      <c r="R172" s="119" t="s">
        <v>14</v>
      </c>
      <c r="S172" s="119" t="s">
        <v>14</v>
      </c>
    </row>
    <row r="173" spans="2:19" ht="15.75" x14ac:dyDescent="0.25">
      <c r="B173" s="122" t="s">
        <v>54</v>
      </c>
      <c r="C173" s="590"/>
      <c r="D173" s="591"/>
      <c r="E173" s="592"/>
      <c r="F173" s="593"/>
      <c r="G173" s="594"/>
      <c r="H173" s="595"/>
      <c r="I173" s="596"/>
      <c r="J173" s="597"/>
      <c r="K173" s="598"/>
      <c r="L173" s="599"/>
      <c r="M173" s="600"/>
      <c r="N173" s="601"/>
      <c r="O173" s="602"/>
      <c r="P173" s="603"/>
      <c r="Q173" s="604"/>
      <c r="R173" s="605"/>
      <c r="S173" s="606"/>
    </row>
    <row r="174" spans="2:19" ht="190.5" customHeight="1" x14ac:dyDescent="0.25">
      <c r="B174" s="637" t="s">
        <v>16</v>
      </c>
      <c r="C174" s="607">
        <v>1</v>
      </c>
      <c r="D174" s="608">
        <v>0</v>
      </c>
      <c r="E174" s="141" t="s">
        <v>46</v>
      </c>
      <c r="F174" s="608">
        <v>0</v>
      </c>
      <c r="G174" s="608">
        <v>0</v>
      </c>
      <c r="H174" s="608">
        <v>0</v>
      </c>
      <c r="I174" s="608">
        <v>0</v>
      </c>
      <c r="J174" s="608">
        <v>0</v>
      </c>
      <c r="K174" s="608">
        <v>0</v>
      </c>
      <c r="L174" s="608">
        <v>0</v>
      </c>
      <c r="M174" s="608">
        <v>0</v>
      </c>
      <c r="N174" s="608">
        <v>0</v>
      </c>
      <c r="O174" s="608">
        <v>0</v>
      </c>
      <c r="P174" s="608">
        <v>0</v>
      </c>
      <c r="Q174" s="608">
        <v>0</v>
      </c>
      <c r="R174" s="504" t="s">
        <v>318</v>
      </c>
      <c r="S174" s="638" t="s">
        <v>257</v>
      </c>
    </row>
    <row r="175" spans="2:19" ht="170.25" customHeight="1" x14ac:dyDescent="0.25">
      <c r="B175" s="637" t="s">
        <v>258</v>
      </c>
      <c r="C175" s="607">
        <v>1</v>
      </c>
      <c r="D175" s="608">
        <v>0</v>
      </c>
      <c r="E175" s="141" t="s">
        <v>37</v>
      </c>
      <c r="F175" s="608">
        <v>0</v>
      </c>
      <c r="G175" s="608">
        <v>0</v>
      </c>
      <c r="H175" s="608">
        <v>0</v>
      </c>
      <c r="I175" s="608">
        <v>0</v>
      </c>
      <c r="J175" s="608">
        <v>0</v>
      </c>
      <c r="K175" s="608">
        <v>0</v>
      </c>
      <c r="L175" s="608">
        <v>0</v>
      </c>
      <c r="M175" s="608">
        <v>0</v>
      </c>
      <c r="N175" s="608">
        <v>0</v>
      </c>
      <c r="O175" s="608">
        <v>0</v>
      </c>
      <c r="P175" s="608">
        <v>0</v>
      </c>
      <c r="Q175" s="608">
        <v>0</v>
      </c>
      <c r="R175" s="639" t="s">
        <v>259</v>
      </c>
      <c r="S175" s="638" t="s">
        <v>319</v>
      </c>
    </row>
    <row r="176" spans="2:19" ht="81" customHeight="1" x14ac:dyDescent="0.25">
      <c r="B176" s="637" t="s">
        <v>18</v>
      </c>
      <c r="C176" s="607">
        <v>1</v>
      </c>
      <c r="D176" s="608">
        <v>0</v>
      </c>
      <c r="E176" s="141" t="s">
        <v>37</v>
      </c>
      <c r="F176" s="608">
        <v>0</v>
      </c>
      <c r="G176" s="608">
        <v>0</v>
      </c>
      <c r="H176" s="608">
        <v>0</v>
      </c>
      <c r="I176" s="608">
        <v>0</v>
      </c>
      <c r="J176" s="608">
        <v>0</v>
      </c>
      <c r="K176" s="608">
        <v>0</v>
      </c>
      <c r="L176" s="608">
        <v>0</v>
      </c>
      <c r="M176" s="608">
        <v>0</v>
      </c>
      <c r="N176" s="608">
        <v>0</v>
      </c>
      <c r="O176" s="608">
        <v>0</v>
      </c>
      <c r="P176" s="608">
        <v>0</v>
      </c>
      <c r="Q176" s="608">
        <v>0</v>
      </c>
      <c r="R176" s="640" t="s">
        <v>320</v>
      </c>
      <c r="S176" s="638" t="s">
        <v>257</v>
      </c>
    </row>
    <row r="177" spans="2:19" ht="102" customHeight="1" x14ac:dyDescent="0.25">
      <c r="B177" s="637" t="s">
        <v>18</v>
      </c>
      <c r="C177" s="607">
        <v>1</v>
      </c>
      <c r="D177" s="608">
        <v>0</v>
      </c>
      <c r="E177" s="141" t="s">
        <v>37</v>
      </c>
      <c r="F177" s="608">
        <v>0</v>
      </c>
      <c r="G177" s="608">
        <v>0</v>
      </c>
      <c r="H177" s="608">
        <v>0</v>
      </c>
      <c r="I177" s="608">
        <v>0</v>
      </c>
      <c r="J177" s="608">
        <v>0</v>
      </c>
      <c r="K177" s="608">
        <v>0</v>
      </c>
      <c r="L177" s="608">
        <v>0</v>
      </c>
      <c r="M177" s="608">
        <v>0</v>
      </c>
      <c r="N177" s="608">
        <v>0</v>
      </c>
      <c r="O177" s="608">
        <v>0</v>
      </c>
      <c r="P177" s="608">
        <v>0</v>
      </c>
      <c r="Q177" s="608">
        <v>0</v>
      </c>
      <c r="R177" s="639" t="s">
        <v>260</v>
      </c>
      <c r="S177" s="638" t="s">
        <v>257</v>
      </c>
    </row>
    <row r="178" spans="2:19" ht="169.5" customHeight="1" x14ac:dyDescent="0.25">
      <c r="B178" s="637" t="s">
        <v>18</v>
      </c>
      <c r="C178" s="607">
        <v>1</v>
      </c>
      <c r="D178" s="608">
        <v>0</v>
      </c>
      <c r="E178" s="141" t="s">
        <v>37</v>
      </c>
      <c r="F178" s="608">
        <v>0</v>
      </c>
      <c r="G178" s="608">
        <v>0</v>
      </c>
      <c r="H178" s="608">
        <v>0</v>
      </c>
      <c r="I178" s="608">
        <v>0</v>
      </c>
      <c r="J178" s="608">
        <v>0</v>
      </c>
      <c r="K178" s="608">
        <v>0</v>
      </c>
      <c r="L178" s="608">
        <v>0</v>
      </c>
      <c r="M178" s="608">
        <v>0</v>
      </c>
      <c r="N178" s="608">
        <v>0</v>
      </c>
      <c r="O178" s="608">
        <v>0</v>
      </c>
      <c r="P178" s="608">
        <v>0</v>
      </c>
      <c r="Q178" s="608">
        <v>0</v>
      </c>
      <c r="R178" s="630" t="s">
        <v>261</v>
      </c>
      <c r="S178" s="638" t="s">
        <v>319</v>
      </c>
    </row>
    <row r="179" spans="2:19" ht="15.75" x14ac:dyDescent="0.25">
      <c r="B179" s="395" t="s">
        <v>20</v>
      </c>
      <c r="C179" s="119">
        <v>0</v>
      </c>
      <c r="D179" s="121">
        <f>D166+D167+D170+D171+D172+D173+D174</f>
        <v>0</v>
      </c>
      <c r="E179" s="119" t="s">
        <v>14</v>
      </c>
      <c r="F179" s="244">
        <f>F166+F167+F170+F171+F172+F173+F174</f>
        <v>0</v>
      </c>
      <c r="G179" s="244">
        <f>G166+G167+G170+G171+G172+G173+G174</f>
        <v>0</v>
      </c>
      <c r="H179" s="244">
        <f>H166+H167+H170+H171+H172+H173+H174</f>
        <v>0</v>
      </c>
      <c r="I179" s="244">
        <f>I166+I167+I170+I171+I172+I173+I174</f>
        <v>0</v>
      </c>
      <c r="J179" s="244">
        <v>0</v>
      </c>
      <c r="K179" s="244">
        <v>0</v>
      </c>
      <c r="L179" s="244">
        <v>0</v>
      </c>
      <c r="M179" s="244">
        <v>0</v>
      </c>
      <c r="N179" s="244">
        <v>0</v>
      </c>
      <c r="O179" s="244">
        <v>0</v>
      </c>
      <c r="P179" s="244">
        <v>0</v>
      </c>
      <c r="Q179" s="244">
        <f>Q166+Q167+Q170+Q171+Q172+Q173+Q174</f>
        <v>0</v>
      </c>
      <c r="R179" s="119" t="s">
        <v>14</v>
      </c>
      <c r="S179" s="119" t="s">
        <v>14</v>
      </c>
    </row>
    <row r="180" spans="2:19" ht="15.75" x14ac:dyDescent="0.25">
      <c r="B180" s="122" t="s">
        <v>55</v>
      </c>
      <c r="C180" s="609"/>
      <c r="D180" s="610"/>
      <c r="E180" s="611"/>
      <c r="F180" s="612"/>
      <c r="G180" s="613"/>
      <c r="H180" s="614"/>
      <c r="I180" s="615"/>
      <c r="J180" s="616"/>
      <c r="K180" s="617"/>
      <c r="L180" s="618"/>
      <c r="M180" s="619"/>
      <c r="N180" s="620"/>
      <c r="O180" s="621"/>
      <c r="P180" s="622"/>
      <c r="Q180" s="623"/>
      <c r="R180" s="624"/>
      <c r="S180" s="625"/>
    </row>
    <row r="181" spans="2:19" ht="138" customHeight="1" x14ac:dyDescent="0.25">
      <c r="B181" s="637" t="s">
        <v>16</v>
      </c>
      <c r="C181" s="607">
        <v>1</v>
      </c>
      <c r="D181" s="608">
        <v>0</v>
      </c>
      <c r="E181" s="641" t="s">
        <v>46</v>
      </c>
      <c r="F181" s="608">
        <v>0</v>
      </c>
      <c r="G181" s="608">
        <v>0</v>
      </c>
      <c r="H181" s="608">
        <v>0</v>
      </c>
      <c r="I181" s="608">
        <v>0</v>
      </c>
      <c r="J181" s="608">
        <v>0</v>
      </c>
      <c r="K181" s="608">
        <v>0</v>
      </c>
      <c r="L181" s="608">
        <v>0</v>
      </c>
      <c r="M181" s="608">
        <v>0</v>
      </c>
      <c r="N181" s="608">
        <v>0</v>
      </c>
      <c r="O181" s="608">
        <v>0</v>
      </c>
      <c r="P181" s="608">
        <v>0</v>
      </c>
      <c r="Q181" s="608">
        <v>0</v>
      </c>
      <c r="R181" s="630" t="s">
        <v>262</v>
      </c>
      <c r="S181" s="638" t="s">
        <v>263</v>
      </c>
    </row>
    <row r="182" spans="2:19" ht="136.5" customHeight="1" x14ac:dyDescent="0.25">
      <c r="B182" s="637" t="s">
        <v>32</v>
      </c>
      <c r="C182" s="607">
        <v>1</v>
      </c>
      <c r="D182" s="608">
        <v>0</v>
      </c>
      <c r="E182" s="141" t="s">
        <v>37</v>
      </c>
      <c r="F182" s="608">
        <v>0</v>
      </c>
      <c r="G182" s="608">
        <v>0</v>
      </c>
      <c r="H182" s="608">
        <v>0</v>
      </c>
      <c r="I182" s="608">
        <v>0</v>
      </c>
      <c r="J182" s="642">
        <v>105.6</v>
      </c>
      <c r="K182" s="608">
        <v>26.7</v>
      </c>
      <c r="L182" s="608">
        <v>35.299999999999997</v>
      </c>
      <c r="M182" s="608">
        <v>43.5</v>
      </c>
      <c r="N182" s="608">
        <v>0</v>
      </c>
      <c r="O182" s="608">
        <v>0</v>
      </c>
      <c r="P182" s="608">
        <v>0</v>
      </c>
      <c r="Q182" s="608">
        <v>0</v>
      </c>
      <c r="R182" s="630" t="s">
        <v>264</v>
      </c>
      <c r="S182" s="630" t="s">
        <v>265</v>
      </c>
    </row>
    <row r="183" spans="2:19" ht="167.25" customHeight="1" x14ac:dyDescent="0.25">
      <c r="B183" s="637" t="s">
        <v>32</v>
      </c>
      <c r="C183" s="607">
        <v>1</v>
      </c>
      <c r="D183" s="608">
        <v>0</v>
      </c>
      <c r="E183" s="141" t="s">
        <v>37</v>
      </c>
      <c r="F183" s="608">
        <v>0</v>
      </c>
      <c r="G183" s="608">
        <v>0</v>
      </c>
      <c r="H183" s="608">
        <v>0</v>
      </c>
      <c r="I183" s="608">
        <v>0</v>
      </c>
      <c r="J183" s="642">
        <v>2261.6</v>
      </c>
      <c r="K183" s="608">
        <v>233.3</v>
      </c>
      <c r="L183" s="608">
        <v>965.8</v>
      </c>
      <c r="M183" s="608">
        <v>1062.5</v>
      </c>
      <c r="N183" s="608">
        <v>0</v>
      </c>
      <c r="O183" s="608">
        <v>0</v>
      </c>
      <c r="P183" s="608">
        <v>0</v>
      </c>
      <c r="Q183" s="608">
        <v>0</v>
      </c>
      <c r="R183" s="630" t="s">
        <v>266</v>
      </c>
      <c r="S183" s="630" t="s">
        <v>265</v>
      </c>
    </row>
    <row r="184" spans="2:19" ht="154.5" customHeight="1" x14ac:dyDescent="0.25">
      <c r="B184" s="637" t="s">
        <v>32</v>
      </c>
      <c r="C184" s="607">
        <v>1</v>
      </c>
      <c r="D184" s="608">
        <v>0</v>
      </c>
      <c r="E184" s="141" t="s">
        <v>37</v>
      </c>
      <c r="F184" s="608">
        <v>0</v>
      </c>
      <c r="G184" s="608">
        <v>0</v>
      </c>
      <c r="H184" s="608">
        <v>0</v>
      </c>
      <c r="I184" s="608">
        <v>0</v>
      </c>
      <c r="J184" s="608">
        <v>71.400000000000006</v>
      </c>
      <c r="K184" s="608">
        <v>35.700000000000003</v>
      </c>
      <c r="L184" s="608">
        <v>35.700000000000003</v>
      </c>
      <c r="M184" s="608">
        <v>0</v>
      </c>
      <c r="N184" s="608">
        <v>0</v>
      </c>
      <c r="O184" s="608">
        <v>0</v>
      </c>
      <c r="P184" s="608">
        <v>0</v>
      </c>
      <c r="Q184" s="608">
        <v>0</v>
      </c>
      <c r="R184" s="630" t="s">
        <v>267</v>
      </c>
      <c r="S184" s="630" t="s">
        <v>268</v>
      </c>
    </row>
    <row r="185" spans="2:19" ht="103.5" customHeight="1" x14ac:dyDescent="0.25">
      <c r="B185" s="637" t="s">
        <v>32</v>
      </c>
      <c r="C185" s="607">
        <v>1</v>
      </c>
      <c r="D185" s="608">
        <v>0</v>
      </c>
      <c r="E185" s="141" t="s">
        <v>37</v>
      </c>
      <c r="F185" s="608">
        <v>0</v>
      </c>
      <c r="G185" s="608">
        <v>0</v>
      </c>
      <c r="H185" s="608">
        <v>0</v>
      </c>
      <c r="I185" s="608">
        <v>0</v>
      </c>
      <c r="J185" s="608">
        <v>20.2</v>
      </c>
      <c r="K185" s="608">
        <v>0</v>
      </c>
      <c r="L185" s="608">
        <v>9.6</v>
      </c>
      <c r="M185" s="608">
        <v>10.6</v>
      </c>
      <c r="N185" s="608">
        <v>0</v>
      </c>
      <c r="O185" s="608">
        <v>0</v>
      </c>
      <c r="P185" s="608">
        <v>0</v>
      </c>
      <c r="Q185" s="608">
        <v>0</v>
      </c>
      <c r="R185" s="630" t="s">
        <v>269</v>
      </c>
      <c r="S185" s="630" t="s">
        <v>268</v>
      </c>
    </row>
    <row r="186" spans="2:19" ht="76.5" customHeight="1" x14ac:dyDescent="0.25">
      <c r="B186" s="637" t="s">
        <v>28</v>
      </c>
      <c r="C186" s="607">
        <v>1</v>
      </c>
      <c r="D186" s="643">
        <v>0.01</v>
      </c>
      <c r="E186" s="141" t="s">
        <v>37</v>
      </c>
      <c r="F186" s="608">
        <v>0</v>
      </c>
      <c r="G186" s="608">
        <v>0</v>
      </c>
      <c r="H186" s="608">
        <v>0</v>
      </c>
      <c r="I186" s="608">
        <v>0</v>
      </c>
      <c r="J186" s="608">
        <v>0</v>
      </c>
      <c r="K186" s="608">
        <v>0</v>
      </c>
      <c r="L186" s="608">
        <v>0</v>
      </c>
      <c r="M186" s="608">
        <v>0</v>
      </c>
      <c r="N186" s="644">
        <v>1.0699999999999999E-2</v>
      </c>
      <c r="O186" s="644">
        <v>1.0699999999999999E-2</v>
      </c>
      <c r="P186" s="608">
        <v>0</v>
      </c>
      <c r="Q186" s="608">
        <v>0</v>
      </c>
      <c r="R186" s="630" t="s">
        <v>270</v>
      </c>
      <c r="S186" s="630" t="s">
        <v>263</v>
      </c>
    </row>
    <row r="187" spans="2:19" ht="171.75" customHeight="1" x14ac:dyDescent="0.25">
      <c r="B187" s="637" t="s">
        <v>18</v>
      </c>
      <c r="C187" s="607">
        <v>4</v>
      </c>
      <c r="D187" s="608">
        <v>0</v>
      </c>
      <c r="E187" s="141" t="s">
        <v>37</v>
      </c>
      <c r="F187" s="608">
        <v>0</v>
      </c>
      <c r="G187" s="608">
        <v>0</v>
      </c>
      <c r="H187" s="608">
        <v>0</v>
      </c>
      <c r="I187" s="608">
        <v>0</v>
      </c>
      <c r="J187" s="608">
        <v>0</v>
      </c>
      <c r="K187" s="608">
        <v>0</v>
      </c>
      <c r="L187" s="608">
        <v>0</v>
      </c>
      <c r="M187" s="608">
        <v>0</v>
      </c>
      <c r="N187" s="608">
        <v>0</v>
      </c>
      <c r="O187" s="608">
        <v>0</v>
      </c>
      <c r="P187" s="608">
        <v>0</v>
      </c>
      <c r="Q187" s="608">
        <v>0</v>
      </c>
      <c r="R187" s="630" t="s">
        <v>271</v>
      </c>
      <c r="S187" s="630" t="s">
        <v>321</v>
      </c>
    </row>
    <row r="188" spans="2:19" ht="78" customHeight="1" x14ac:dyDescent="0.25">
      <c r="B188" s="637" t="s">
        <v>18</v>
      </c>
      <c r="C188" s="607">
        <v>1</v>
      </c>
      <c r="D188" s="608">
        <v>0</v>
      </c>
      <c r="E188" s="141" t="s">
        <v>37</v>
      </c>
      <c r="F188" s="608">
        <v>0</v>
      </c>
      <c r="G188" s="608">
        <v>0</v>
      </c>
      <c r="H188" s="608">
        <v>0</v>
      </c>
      <c r="I188" s="608">
        <v>0</v>
      </c>
      <c r="J188" s="608">
        <v>0</v>
      </c>
      <c r="K188" s="608">
        <v>0</v>
      </c>
      <c r="L188" s="608">
        <v>0</v>
      </c>
      <c r="M188" s="608">
        <v>0</v>
      </c>
      <c r="N188" s="608">
        <v>0</v>
      </c>
      <c r="O188" s="608">
        <v>0</v>
      </c>
      <c r="P188" s="608">
        <v>0</v>
      </c>
      <c r="Q188" s="608">
        <v>0</v>
      </c>
      <c r="R188" s="630" t="s">
        <v>272</v>
      </c>
      <c r="S188" s="630" t="s">
        <v>263</v>
      </c>
    </row>
    <row r="189" spans="2:19" ht="93.75" customHeight="1" x14ac:dyDescent="0.25">
      <c r="B189" s="637" t="s">
        <v>18</v>
      </c>
      <c r="C189" s="607">
        <v>1</v>
      </c>
      <c r="D189" s="608">
        <v>0</v>
      </c>
      <c r="E189" s="141" t="s">
        <v>37</v>
      </c>
      <c r="F189" s="608">
        <v>0</v>
      </c>
      <c r="G189" s="608">
        <v>0</v>
      </c>
      <c r="H189" s="608">
        <v>0</v>
      </c>
      <c r="I189" s="608">
        <v>0</v>
      </c>
      <c r="J189" s="608">
        <v>0</v>
      </c>
      <c r="K189" s="608">
        <v>0</v>
      </c>
      <c r="L189" s="608">
        <v>0</v>
      </c>
      <c r="M189" s="608">
        <v>0</v>
      </c>
      <c r="N189" s="608">
        <v>0</v>
      </c>
      <c r="O189" s="608">
        <v>0</v>
      </c>
      <c r="P189" s="608">
        <v>0</v>
      </c>
      <c r="Q189" s="608">
        <v>0</v>
      </c>
      <c r="R189" s="630" t="s">
        <v>273</v>
      </c>
      <c r="S189" s="630" t="s">
        <v>274</v>
      </c>
    </row>
    <row r="190" spans="2:19" ht="15.75" x14ac:dyDescent="0.25">
      <c r="B190" s="395" t="s">
        <v>20</v>
      </c>
      <c r="C190" s="119">
        <f>C181+C182+C183+C184+C185+C186+C187+C188+C189</f>
        <v>12</v>
      </c>
      <c r="D190" s="121">
        <f>D181+D182+D183+D184+D185+D186+D187+D188+D189</f>
        <v>0.01</v>
      </c>
      <c r="E190" s="119" t="s">
        <v>14</v>
      </c>
      <c r="F190" s="244">
        <f t="shared" ref="F190:Q190" si="24">F181+F182+F183+F184+F185+F186+F187+F188+F189</f>
        <v>0</v>
      </c>
      <c r="G190" s="244">
        <f t="shared" si="24"/>
        <v>0</v>
      </c>
      <c r="H190" s="244">
        <f t="shared" si="24"/>
        <v>0</v>
      </c>
      <c r="I190" s="244">
        <f t="shared" si="24"/>
        <v>0</v>
      </c>
      <c r="J190" s="244">
        <f t="shared" si="24"/>
        <v>2458.7999999999997</v>
      </c>
      <c r="K190" s="244">
        <f t="shared" si="24"/>
        <v>295.7</v>
      </c>
      <c r="L190" s="244">
        <f t="shared" si="24"/>
        <v>1046.3999999999999</v>
      </c>
      <c r="M190" s="244">
        <f t="shared" si="24"/>
        <v>1116.5999999999999</v>
      </c>
      <c r="N190" s="302">
        <f t="shared" si="24"/>
        <v>1.0699999999999999E-2</v>
      </c>
      <c r="O190" s="302">
        <f t="shared" si="24"/>
        <v>1.0699999999999999E-2</v>
      </c>
      <c r="P190" s="302">
        <f t="shared" si="24"/>
        <v>0</v>
      </c>
      <c r="Q190" s="302">
        <f t="shared" si="24"/>
        <v>0</v>
      </c>
      <c r="R190" s="119" t="s">
        <v>14</v>
      </c>
      <c r="S190" s="119" t="s">
        <v>14</v>
      </c>
    </row>
  </sheetData>
  <autoFilter ref="B8:S190"/>
  <mergeCells count="39">
    <mergeCell ref="B2:S3"/>
    <mergeCell ref="B5:S5"/>
    <mergeCell ref="J6:M6"/>
    <mergeCell ref="N6:Q6"/>
    <mergeCell ref="F6:I6"/>
    <mergeCell ref="D6:D7"/>
    <mergeCell ref="B6:B7"/>
    <mergeCell ref="S6:S7"/>
    <mergeCell ref="C6:C7"/>
    <mergeCell ref="R6:R7"/>
    <mergeCell ref="E6:E7"/>
    <mergeCell ref="B10:S10"/>
    <mergeCell ref="B20:S20"/>
    <mergeCell ref="B28:S28"/>
    <mergeCell ref="B37:S37"/>
    <mergeCell ref="B50:S50"/>
    <mergeCell ref="B54:S54"/>
    <mergeCell ref="B70:S70"/>
    <mergeCell ref="B62:S62"/>
    <mergeCell ref="B41:S41"/>
    <mergeCell ref="B75:S75"/>
    <mergeCell ref="B180:S180"/>
    <mergeCell ref="B173:S173"/>
    <mergeCell ref="B170:S170"/>
    <mergeCell ref="B168:S168"/>
    <mergeCell ref="B159:S159"/>
    <mergeCell ref="B109:S109"/>
    <mergeCell ref="B156:S156"/>
    <mergeCell ref="B87:S87"/>
    <mergeCell ref="B106:S106"/>
    <mergeCell ref="B94:S94"/>
    <mergeCell ref="B97:S97"/>
    <mergeCell ref="B147:S147"/>
    <mergeCell ref="B135:S135"/>
    <mergeCell ref="B130:S130"/>
    <mergeCell ref="B125:S125"/>
    <mergeCell ref="B123:S123"/>
    <mergeCell ref="B117:S117"/>
    <mergeCell ref="B111:S111"/>
  </mergeCells>
  <hyperlinks>
    <hyperlink ref="R175" r:id="rId1" location="/document/70684666/entry/12" display="https://arbitr.garant.ru/#/document/70684666/entry/12"/>
  </hyperlinks>
  <pageMargins left="0.31496062992125984" right="0.31496062992125984" top="0.19685039370078741" bottom="0.15748031496062992" header="0.11811023622047245" footer="0.11811023622047245"/>
  <pageSetup paperSize="8" scale="5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workbookViewId="0"/>
  </sheetViews>
  <sheetFormatPr defaultColWidth="9.140625" defaultRowHeight="15" x14ac:dyDescent="0.25"/>
  <cols>
    <col min="1" max="1" width="16.140625" customWidth="1"/>
    <col min="2" max="2" width="23" customWidth="1"/>
    <col min="3" max="3" width="18.5703125" customWidth="1"/>
    <col min="4" max="4" width="13.7109375" customWidth="1"/>
    <col min="5" max="5" width="16.28515625" customWidth="1"/>
  </cols>
  <sheetData>
    <row r="2" spans="1:5" ht="75" x14ac:dyDescent="0.25">
      <c r="A2" s="15" t="s">
        <v>56</v>
      </c>
      <c r="B2" s="15" t="s">
        <v>57</v>
      </c>
      <c r="C2" s="16" t="s">
        <v>58</v>
      </c>
      <c r="D2" s="16" t="s">
        <v>59</v>
      </c>
      <c r="E2" s="16" t="s">
        <v>60</v>
      </c>
    </row>
    <row r="3" spans="1:5" x14ac:dyDescent="0.25">
      <c r="A3" s="81" t="s">
        <v>61</v>
      </c>
      <c r="B3" s="17" t="s">
        <v>62</v>
      </c>
      <c r="C3" s="15">
        <v>1</v>
      </c>
      <c r="D3" s="15" t="s">
        <v>63</v>
      </c>
      <c r="E3" s="15">
        <v>1</v>
      </c>
    </row>
    <row r="4" spans="1:5" x14ac:dyDescent="0.25">
      <c r="A4" s="82"/>
      <c r="B4" s="17" t="s">
        <v>64</v>
      </c>
      <c r="C4" s="15">
        <v>7</v>
      </c>
      <c r="D4" s="15" t="s">
        <v>63</v>
      </c>
      <c r="E4" s="15">
        <v>7</v>
      </c>
    </row>
    <row r="5" spans="1:5" x14ac:dyDescent="0.25">
      <c r="A5" s="83"/>
      <c r="B5" s="17" t="s">
        <v>65</v>
      </c>
      <c r="C5" s="15">
        <v>1</v>
      </c>
      <c r="D5" s="15" t="s">
        <v>63</v>
      </c>
      <c r="E5" s="15">
        <v>1</v>
      </c>
    </row>
    <row r="6" spans="1:5" x14ac:dyDescent="0.25">
      <c r="A6" s="17" t="s">
        <v>66</v>
      </c>
      <c r="B6" s="17" t="s">
        <v>67</v>
      </c>
      <c r="C6" s="15">
        <v>1</v>
      </c>
      <c r="D6" s="15" t="s">
        <v>63</v>
      </c>
      <c r="E6" s="15">
        <v>1</v>
      </c>
    </row>
    <row r="7" spans="1:5" x14ac:dyDescent="0.25">
      <c r="A7" s="17" t="s">
        <v>68</v>
      </c>
      <c r="B7" s="17" t="s">
        <v>69</v>
      </c>
      <c r="C7" s="15">
        <v>2</v>
      </c>
      <c r="D7" s="15" t="s">
        <v>63</v>
      </c>
      <c r="E7" s="15" t="s">
        <v>70</v>
      </c>
    </row>
    <row r="8" spans="1:5" x14ac:dyDescent="0.25">
      <c r="A8" s="17" t="s">
        <v>71</v>
      </c>
      <c r="B8" s="17" t="s">
        <v>72</v>
      </c>
      <c r="C8" s="15">
        <v>3</v>
      </c>
      <c r="D8" s="15" t="s">
        <v>63</v>
      </c>
      <c r="E8" s="15" t="s">
        <v>70</v>
      </c>
    </row>
    <row r="9" spans="1:5" x14ac:dyDescent="0.25">
      <c r="A9" s="78" t="s">
        <v>73</v>
      </c>
      <c r="B9" s="17" t="s">
        <v>74</v>
      </c>
      <c r="C9" s="15">
        <v>1</v>
      </c>
      <c r="D9" s="15" t="s">
        <v>63</v>
      </c>
      <c r="E9" s="15" t="s">
        <v>70</v>
      </c>
    </row>
    <row r="10" spans="1:5" x14ac:dyDescent="0.25">
      <c r="A10" s="79"/>
      <c r="B10" s="17" t="s">
        <v>75</v>
      </c>
      <c r="C10" s="15">
        <v>4</v>
      </c>
      <c r="D10" s="15" t="s">
        <v>63</v>
      </c>
      <c r="E10" s="15" t="s">
        <v>70</v>
      </c>
    </row>
    <row r="11" spans="1:5" x14ac:dyDescent="0.25">
      <c r="A11" s="80"/>
      <c r="B11" s="17" t="s">
        <v>76</v>
      </c>
      <c r="C11" s="15">
        <v>1</v>
      </c>
      <c r="D11" s="15" t="s">
        <v>63</v>
      </c>
      <c r="E11" s="15" t="s">
        <v>70</v>
      </c>
    </row>
    <row r="12" spans="1:5" x14ac:dyDescent="0.25">
      <c r="A12" s="17" t="s">
        <v>77</v>
      </c>
      <c r="B12" s="17" t="s">
        <v>78</v>
      </c>
      <c r="C12" s="15">
        <v>23</v>
      </c>
      <c r="D12" s="15" t="s">
        <v>63</v>
      </c>
      <c r="E12" s="15" t="s">
        <v>70</v>
      </c>
    </row>
    <row r="13" spans="1:5" x14ac:dyDescent="0.25">
      <c r="A13" s="17" t="s">
        <v>79</v>
      </c>
      <c r="B13" s="17" t="s">
        <v>80</v>
      </c>
      <c r="C13" s="18">
        <v>5</v>
      </c>
      <c r="D13" s="15" t="s">
        <v>63</v>
      </c>
      <c r="E13" s="15" t="s">
        <v>70</v>
      </c>
    </row>
  </sheetData>
  <mergeCells count="2">
    <mergeCell ref="A9:A11"/>
    <mergeCell ref="A3:A5"/>
  </mergeCells>
  <pageMargins left="0.70078778266906705" right="0.70078778266906705" top="0.74803191423416104" bottom="0.74803191423416104" header="0.30000001192092901" footer="0.30000001192092901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/>
  </sheetViews>
  <sheetFormatPr defaultColWidth="9.140625" defaultRowHeight="15" x14ac:dyDescent="0.25"/>
  <sheetData>
    <row r="2" spans="1:10" x14ac:dyDescent="0.25">
      <c r="B2" t="s">
        <v>81</v>
      </c>
      <c r="G2" t="s">
        <v>82</v>
      </c>
    </row>
    <row r="3" spans="1:10" x14ac:dyDescent="0.25">
      <c r="A3" t="s">
        <v>83</v>
      </c>
      <c r="B3">
        <v>2026</v>
      </c>
      <c r="C3">
        <v>2027</v>
      </c>
      <c r="D3">
        <v>2028</v>
      </c>
      <c r="G3" t="s">
        <v>83</v>
      </c>
      <c r="H3">
        <v>2026</v>
      </c>
      <c r="I3">
        <v>2027</v>
      </c>
      <c r="J3">
        <v>2028</v>
      </c>
    </row>
    <row r="4" spans="1:10" x14ac:dyDescent="0.25">
      <c r="A4" s="19">
        <f t="shared" ref="A4:A11" si="0">B4+C4+D4</f>
        <v>243.7</v>
      </c>
      <c r="B4" s="19">
        <v>80.599999999999994</v>
      </c>
      <c r="C4" s="19">
        <v>82.8</v>
      </c>
      <c r="D4" s="19">
        <v>80.3</v>
      </c>
      <c r="G4">
        <f t="shared" ref="G4:G9" si="1">H4+I4+J4</f>
        <v>2.2000000000000002</v>
      </c>
      <c r="H4">
        <v>0.8</v>
      </c>
      <c r="I4">
        <v>0.7</v>
      </c>
      <c r="J4">
        <v>0.7</v>
      </c>
    </row>
    <row r="5" spans="1:10" x14ac:dyDescent="0.25">
      <c r="A5" s="19">
        <f t="shared" si="0"/>
        <v>120.60000000000001</v>
      </c>
      <c r="B5" s="19">
        <v>48.5</v>
      </c>
      <c r="C5" s="19">
        <v>41.9</v>
      </c>
      <c r="D5" s="19">
        <v>30.2</v>
      </c>
      <c r="G5">
        <f t="shared" si="1"/>
        <v>31.200000000000003</v>
      </c>
      <c r="H5">
        <v>10.4</v>
      </c>
      <c r="I5">
        <v>10.4</v>
      </c>
      <c r="J5">
        <v>10.4</v>
      </c>
    </row>
    <row r="6" spans="1:10" x14ac:dyDescent="0.25">
      <c r="A6" s="19">
        <f t="shared" si="0"/>
        <v>0.7</v>
      </c>
      <c r="B6" s="19">
        <v>0</v>
      </c>
      <c r="C6" s="19">
        <v>0.7</v>
      </c>
      <c r="D6" s="19">
        <v>0</v>
      </c>
      <c r="G6">
        <f t="shared" si="1"/>
        <v>79.800000000000011</v>
      </c>
      <c r="H6">
        <v>21.8</v>
      </c>
      <c r="I6">
        <v>22.3</v>
      </c>
      <c r="J6">
        <v>35.700000000000003</v>
      </c>
    </row>
    <row r="7" spans="1:10" x14ac:dyDescent="0.25">
      <c r="A7" s="19">
        <f t="shared" si="0"/>
        <v>63.6</v>
      </c>
      <c r="B7" s="19">
        <v>17.600000000000001</v>
      </c>
      <c r="C7" s="19">
        <v>21.1</v>
      </c>
      <c r="D7" s="19">
        <v>24.9</v>
      </c>
      <c r="G7">
        <f t="shared" si="1"/>
        <v>10.1</v>
      </c>
      <c r="H7">
        <v>9.1999999999999993</v>
      </c>
      <c r="I7">
        <v>0</v>
      </c>
      <c r="J7">
        <v>0.9</v>
      </c>
    </row>
    <row r="8" spans="1:10" x14ac:dyDescent="0.25">
      <c r="A8" s="19">
        <f t="shared" si="0"/>
        <v>28.9</v>
      </c>
      <c r="B8" s="19">
        <v>0</v>
      </c>
      <c r="C8" s="19">
        <v>0</v>
      </c>
      <c r="D8" s="19">
        <v>28.9</v>
      </c>
      <c r="G8">
        <f t="shared" si="1"/>
        <v>234.79999999999998</v>
      </c>
      <c r="H8">
        <v>78.2</v>
      </c>
      <c r="I8">
        <v>74.5</v>
      </c>
      <c r="J8">
        <v>82.1</v>
      </c>
    </row>
    <row r="9" spans="1:10" x14ac:dyDescent="0.25">
      <c r="A9" s="19">
        <f t="shared" si="0"/>
        <v>1.5</v>
      </c>
      <c r="B9" s="19">
        <v>0.3</v>
      </c>
      <c r="C9" s="19">
        <v>0.4</v>
      </c>
      <c r="D9" s="19">
        <v>0.8</v>
      </c>
      <c r="G9">
        <f t="shared" si="1"/>
        <v>46.2</v>
      </c>
      <c r="H9">
        <v>1</v>
      </c>
      <c r="I9">
        <v>0</v>
      </c>
      <c r="J9">
        <v>45.2</v>
      </c>
    </row>
    <row r="10" spans="1:10" x14ac:dyDescent="0.25">
      <c r="A10" s="19">
        <f t="shared" si="0"/>
        <v>885</v>
      </c>
      <c r="B10" s="19">
        <v>295</v>
      </c>
      <c r="C10" s="19">
        <v>290.60000000000002</v>
      </c>
      <c r="D10" s="19">
        <v>299.39999999999998</v>
      </c>
      <c r="G10" s="20">
        <f>G4+G5+G6+G7+G8+G9</f>
        <v>404.3</v>
      </c>
      <c r="H10" s="20">
        <f>H4+H5+H6+H7+H8+H9</f>
        <v>121.4</v>
      </c>
      <c r="I10" s="20">
        <f>I4+I5+I6+I7+I8+I9</f>
        <v>107.9</v>
      </c>
      <c r="J10" s="20">
        <f>J4+J5+J6+J7+J8+J9</f>
        <v>175</v>
      </c>
    </row>
    <row r="11" spans="1:10" x14ac:dyDescent="0.25">
      <c r="A11" s="19">
        <f t="shared" si="0"/>
        <v>1988.7</v>
      </c>
      <c r="B11" s="19">
        <v>529</v>
      </c>
      <c r="C11" s="19">
        <v>539.5</v>
      </c>
      <c r="D11" s="19">
        <v>920.2</v>
      </c>
    </row>
    <row r="12" spans="1:10" x14ac:dyDescent="0.25">
      <c r="A12" s="21">
        <f>A4+A5+A6+A7+A8+A9+A10+A11</f>
        <v>3332.7</v>
      </c>
      <c r="B12" s="21">
        <f>B4+B5+B6+B7+B8+B9+B10+B11</f>
        <v>971</v>
      </c>
      <c r="C12" s="21">
        <f>C4+C5+C6+C7+C8+C9+C10+C11</f>
        <v>977</v>
      </c>
      <c r="D12" s="21">
        <f>D4+D5+D6+D7+D8+D9+D10+D11</f>
        <v>1384.7</v>
      </c>
    </row>
  </sheetData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ColWidth="9.140625" defaultRowHeight="15" x14ac:dyDescent="0.25"/>
  <cols>
    <col min="1" max="1" width="15.5703125" customWidth="1"/>
    <col min="2" max="2" width="23" customWidth="1"/>
    <col min="3" max="3" width="11.7109375" customWidth="1"/>
    <col min="4" max="4" width="5.7109375" customWidth="1"/>
  </cols>
  <sheetData>
    <row r="1" spans="1:6" x14ac:dyDescent="0.25">
      <c r="A1" s="105" t="s">
        <v>84</v>
      </c>
      <c r="B1" s="107" t="s">
        <v>57</v>
      </c>
      <c r="C1" s="101" t="s">
        <v>85</v>
      </c>
      <c r="D1" s="102"/>
      <c r="E1" s="103"/>
      <c r="F1" s="104"/>
    </row>
    <row r="2" spans="1:6" ht="60" x14ac:dyDescent="0.25">
      <c r="A2" s="106"/>
      <c r="B2" s="108"/>
      <c r="C2" s="16" t="s">
        <v>86</v>
      </c>
      <c r="D2" s="16" t="s">
        <v>87</v>
      </c>
      <c r="E2" s="16" t="s">
        <v>88</v>
      </c>
      <c r="F2" s="16" t="s">
        <v>89</v>
      </c>
    </row>
    <row r="3" spans="1:6" x14ac:dyDescent="0.25">
      <c r="A3" s="78" t="s">
        <v>90</v>
      </c>
      <c r="B3" s="17" t="s">
        <v>91</v>
      </c>
      <c r="C3" s="22">
        <v>45971</v>
      </c>
      <c r="D3" s="17"/>
      <c r="E3" s="17"/>
      <c r="F3" s="17"/>
    </row>
    <row r="4" spans="1:6" x14ac:dyDescent="0.25">
      <c r="A4" s="99"/>
      <c r="B4" s="17" t="s">
        <v>92</v>
      </c>
      <c r="C4" s="22">
        <v>45968</v>
      </c>
      <c r="D4" s="17"/>
      <c r="E4" s="17"/>
      <c r="F4" s="17"/>
    </row>
    <row r="5" spans="1:6" x14ac:dyDescent="0.25">
      <c r="A5" s="100"/>
      <c r="B5" s="17" t="s">
        <v>93</v>
      </c>
      <c r="C5" s="22">
        <v>45968</v>
      </c>
      <c r="D5" s="17"/>
      <c r="E5" s="17"/>
      <c r="F5" s="17"/>
    </row>
    <row r="6" spans="1:6" x14ac:dyDescent="0.25">
      <c r="A6" s="78" t="s">
        <v>94</v>
      </c>
      <c r="B6" s="17" t="s">
        <v>95</v>
      </c>
      <c r="C6" s="22">
        <v>45954</v>
      </c>
      <c r="D6" s="17"/>
      <c r="E6" s="17"/>
      <c r="F6" s="17"/>
    </row>
    <row r="7" spans="1:6" x14ac:dyDescent="0.25">
      <c r="A7" s="109"/>
      <c r="B7" s="17" t="s">
        <v>69</v>
      </c>
      <c r="C7" s="22">
        <v>45966</v>
      </c>
      <c r="D7" s="17"/>
      <c r="E7" s="17"/>
      <c r="F7" s="17"/>
    </row>
    <row r="8" spans="1:6" x14ac:dyDescent="0.25">
      <c r="A8" s="110"/>
      <c r="B8" s="17" t="s">
        <v>96</v>
      </c>
      <c r="C8" s="22">
        <v>45962</v>
      </c>
      <c r="D8" s="17"/>
      <c r="E8" s="17"/>
      <c r="F8" s="17"/>
    </row>
    <row r="9" spans="1:6" x14ac:dyDescent="0.25">
      <c r="A9" s="111"/>
      <c r="B9" s="17" t="s">
        <v>97</v>
      </c>
      <c r="C9" s="22">
        <v>45961</v>
      </c>
      <c r="D9" s="17"/>
      <c r="E9" s="17"/>
      <c r="F9" s="17"/>
    </row>
    <row r="10" spans="1:6" x14ac:dyDescent="0.25">
      <c r="A10" s="78" t="s">
        <v>71</v>
      </c>
      <c r="B10" s="17" t="s">
        <v>98</v>
      </c>
      <c r="C10" s="22">
        <v>45958</v>
      </c>
      <c r="D10" s="17"/>
      <c r="E10" s="17"/>
      <c r="F10" s="17"/>
    </row>
    <row r="11" spans="1:6" x14ac:dyDescent="0.25">
      <c r="A11" s="85"/>
      <c r="B11" s="17" t="s">
        <v>72</v>
      </c>
      <c r="C11" s="22">
        <v>45968</v>
      </c>
      <c r="D11" s="17"/>
      <c r="E11" s="17"/>
      <c r="F11" s="17"/>
    </row>
    <row r="12" spans="1:6" x14ac:dyDescent="0.25">
      <c r="A12" s="86"/>
      <c r="B12" s="17" t="s">
        <v>99</v>
      </c>
      <c r="C12" s="22">
        <v>45968</v>
      </c>
      <c r="D12" s="17"/>
      <c r="E12" s="17"/>
      <c r="F12" s="17"/>
    </row>
    <row r="13" spans="1:6" x14ac:dyDescent="0.25">
      <c r="A13" s="87"/>
      <c r="B13" s="17" t="s">
        <v>100</v>
      </c>
      <c r="C13" s="22">
        <v>45968</v>
      </c>
      <c r="D13" s="17"/>
      <c r="E13" s="17"/>
      <c r="F13" s="17"/>
    </row>
    <row r="14" spans="1:6" x14ac:dyDescent="0.25">
      <c r="A14" s="78" t="s">
        <v>73</v>
      </c>
      <c r="B14" s="17" t="s">
        <v>74</v>
      </c>
      <c r="C14" s="22">
        <v>45961</v>
      </c>
      <c r="D14" s="17"/>
      <c r="E14" s="17"/>
      <c r="F14" s="17"/>
    </row>
    <row r="15" spans="1:6" x14ac:dyDescent="0.25">
      <c r="A15" s="88"/>
      <c r="B15" s="17" t="s">
        <v>101</v>
      </c>
      <c r="C15" s="22">
        <v>45961</v>
      </c>
      <c r="D15" s="17"/>
      <c r="E15" s="17"/>
      <c r="F15" s="17"/>
    </row>
    <row r="16" spans="1:6" x14ac:dyDescent="0.25">
      <c r="A16" s="89"/>
      <c r="B16" s="17" t="s">
        <v>102</v>
      </c>
      <c r="C16" s="22">
        <v>45961</v>
      </c>
      <c r="D16" s="17"/>
      <c r="E16" s="17"/>
      <c r="F16" s="17"/>
    </row>
    <row r="17" spans="1:6" x14ac:dyDescent="0.25">
      <c r="A17" s="90"/>
      <c r="B17" s="17" t="s">
        <v>76</v>
      </c>
      <c r="C17" s="22">
        <v>45967</v>
      </c>
      <c r="D17" s="17"/>
      <c r="E17" s="17"/>
      <c r="F17" s="17"/>
    </row>
    <row r="18" spans="1:6" x14ac:dyDescent="0.25">
      <c r="A18" s="78" t="s">
        <v>79</v>
      </c>
      <c r="B18" s="17" t="s">
        <v>103</v>
      </c>
      <c r="C18" s="22">
        <v>45960</v>
      </c>
      <c r="D18" s="17"/>
      <c r="E18" s="17"/>
      <c r="F18" s="17"/>
    </row>
    <row r="19" spans="1:6" x14ac:dyDescent="0.25">
      <c r="A19" s="91"/>
      <c r="B19" s="17" t="s">
        <v>104</v>
      </c>
      <c r="C19" s="22">
        <v>45960</v>
      </c>
      <c r="D19" s="17"/>
      <c r="E19" s="17"/>
      <c r="F19" s="17"/>
    </row>
    <row r="20" spans="1:6" x14ac:dyDescent="0.25">
      <c r="A20" s="92"/>
      <c r="B20" s="17" t="s">
        <v>105</v>
      </c>
      <c r="C20" s="22">
        <v>45967</v>
      </c>
      <c r="D20" s="17"/>
      <c r="E20" s="17"/>
      <c r="F20" s="17"/>
    </row>
    <row r="21" spans="1:6" x14ac:dyDescent="0.25">
      <c r="A21" s="78" t="s">
        <v>77</v>
      </c>
      <c r="B21" s="17" t="s">
        <v>106</v>
      </c>
      <c r="C21" s="22">
        <v>45952</v>
      </c>
      <c r="D21" s="17"/>
      <c r="E21" s="17"/>
      <c r="F21" s="17"/>
    </row>
    <row r="22" spans="1:6" x14ac:dyDescent="0.25">
      <c r="A22" s="93"/>
      <c r="B22" s="17" t="s">
        <v>107</v>
      </c>
      <c r="C22" s="22">
        <v>45966</v>
      </c>
      <c r="D22" s="17"/>
      <c r="E22" s="17"/>
      <c r="F22" s="17"/>
    </row>
    <row r="23" spans="1:6" x14ac:dyDescent="0.25">
      <c r="A23" s="94"/>
      <c r="B23" s="17" t="s">
        <v>108</v>
      </c>
      <c r="C23" s="22">
        <v>45961</v>
      </c>
      <c r="D23" s="17"/>
      <c r="E23" s="17"/>
      <c r="F23" s="17"/>
    </row>
    <row r="24" spans="1:6" x14ac:dyDescent="0.25">
      <c r="A24" s="78" t="s">
        <v>61</v>
      </c>
      <c r="B24" s="17" t="s">
        <v>109</v>
      </c>
      <c r="C24" s="22">
        <v>45971</v>
      </c>
      <c r="D24" s="17"/>
      <c r="E24" s="17"/>
      <c r="F24" s="17"/>
    </row>
    <row r="25" spans="1:6" x14ac:dyDescent="0.25">
      <c r="A25" s="95"/>
      <c r="B25" s="17" t="s">
        <v>110</v>
      </c>
      <c r="C25" s="22">
        <v>45971</v>
      </c>
      <c r="D25" s="17"/>
      <c r="E25" s="17"/>
      <c r="F25" s="17"/>
    </row>
    <row r="26" spans="1:6" x14ac:dyDescent="0.25">
      <c r="A26" s="96"/>
      <c r="B26" s="17" t="s">
        <v>64</v>
      </c>
      <c r="C26" s="22">
        <v>45967</v>
      </c>
      <c r="D26" s="17"/>
      <c r="E26" s="17"/>
      <c r="F26" s="17"/>
    </row>
    <row r="27" spans="1:6" x14ac:dyDescent="0.25">
      <c r="A27" s="97"/>
      <c r="B27" s="17" t="s">
        <v>111</v>
      </c>
      <c r="C27" s="22">
        <v>45968</v>
      </c>
      <c r="D27" s="17"/>
      <c r="E27" s="17"/>
      <c r="F27" s="17"/>
    </row>
    <row r="28" spans="1:6" x14ac:dyDescent="0.25">
      <c r="A28" s="98"/>
      <c r="B28" s="17" t="s">
        <v>112</v>
      </c>
      <c r="C28" s="22">
        <v>45961</v>
      </c>
      <c r="D28" s="17"/>
      <c r="E28" s="17"/>
      <c r="F28" s="17"/>
    </row>
    <row r="29" spans="1:6" x14ac:dyDescent="0.25">
      <c r="A29" s="78" t="s">
        <v>66</v>
      </c>
      <c r="B29" s="17" t="s">
        <v>67</v>
      </c>
      <c r="C29" s="17"/>
      <c r="D29" s="17"/>
      <c r="E29" s="17"/>
      <c r="F29" s="18" t="s">
        <v>63</v>
      </c>
    </row>
    <row r="30" spans="1:6" x14ac:dyDescent="0.25">
      <c r="A30" s="84"/>
      <c r="B30" s="17" t="s">
        <v>113</v>
      </c>
      <c r="C30" s="17"/>
      <c r="D30" s="17"/>
      <c r="E30" s="17"/>
      <c r="F30" s="18" t="s">
        <v>63</v>
      </c>
    </row>
  </sheetData>
  <mergeCells count="11">
    <mergeCell ref="A3:A5"/>
    <mergeCell ref="C1:F1"/>
    <mergeCell ref="A1:A2"/>
    <mergeCell ref="B1:B2"/>
    <mergeCell ref="A6:A9"/>
    <mergeCell ref="A29:A30"/>
    <mergeCell ref="A10:A13"/>
    <mergeCell ref="A14:A17"/>
    <mergeCell ref="A18:A20"/>
    <mergeCell ref="A21:A23"/>
    <mergeCell ref="A24:A28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8 науш ОБАС</vt:lpstr>
      <vt:lpstr>Нет наруш у минфина</vt:lpstr>
      <vt:lpstr>Здрав ФБ</vt:lpstr>
      <vt:lpstr>Заключения монит 9 мес 2025</vt:lpstr>
      <vt:lpstr>'Приложение 8 науш ОБАС'!Заголовки_для_печати</vt:lpstr>
      <vt:lpstr>'Приложение 8 науш ОБАС'!Область_печати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VM_Bunova</dc:creator>
  <cp:lastModifiedBy>VM_Bunova</cp:lastModifiedBy>
  <cp:lastPrinted>2025-11-14T11:50:59Z</cp:lastPrinted>
  <dcterms:created xsi:type="dcterms:W3CDTF">2025-11-10T16:32:44Z</dcterms:created>
  <dcterms:modified xsi:type="dcterms:W3CDTF">2025-11-14T12:26:01Z</dcterms:modified>
</cp:coreProperties>
</file>